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Building Services-AutoCAD-Training\July August 2020-Training\Week 3-Sunday\"/>
    </mc:Choice>
  </mc:AlternateContent>
  <bookViews>
    <workbookView xWindow="0" yWindow="0" windowWidth="21000" windowHeight="9735"/>
  </bookViews>
  <sheets>
    <sheet name="SAMPLE LOAD SCHEDULE" sheetId="5" r:id="rId1"/>
  </sheets>
  <definedNames>
    <definedName name="_xlnm.Print_Area" localSheetId="0">'SAMPLE LOAD SCHEDULE'!$A$1:$G$198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3" i="5" l="1"/>
  <c r="G134" i="5"/>
  <c r="F134" i="5"/>
  <c r="F112" i="5" l="1"/>
  <c r="G112" i="5" s="1"/>
  <c r="F110" i="5"/>
  <c r="G110" i="5" s="1"/>
  <c r="F108" i="5"/>
  <c r="G108" i="5" s="1"/>
  <c r="F106" i="5"/>
  <c r="G106" i="5" s="1"/>
  <c r="F94" i="5"/>
  <c r="G94" i="5" s="1"/>
  <c r="F92" i="5"/>
  <c r="G92" i="5" s="1"/>
  <c r="F90" i="5"/>
  <c r="G90" i="5" s="1"/>
  <c r="F88" i="5"/>
  <c r="G88" i="5" s="1"/>
  <c r="F78" i="5"/>
  <c r="G78" i="5" s="1"/>
  <c r="F76" i="5"/>
  <c r="G76" i="5" s="1"/>
  <c r="F74" i="5"/>
  <c r="G74" i="5" s="1"/>
  <c r="F72" i="5"/>
  <c r="F37" i="5"/>
  <c r="G37" i="5" s="1"/>
  <c r="F21" i="5"/>
  <c r="G21" i="5" s="1"/>
  <c r="F19" i="5"/>
  <c r="G19" i="5" s="1"/>
  <c r="F17" i="5"/>
  <c r="G17" i="5" s="1"/>
  <c r="F124" i="5"/>
  <c r="G124" i="5" s="1"/>
  <c r="F122" i="5"/>
  <c r="F62" i="5"/>
  <c r="G62" i="5" s="1"/>
  <c r="F60" i="5"/>
  <c r="G60" i="5" s="1"/>
  <c r="F58" i="5"/>
  <c r="G58" i="5" s="1"/>
  <c r="F56" i="5"/>
  <c r="F41" i="5"/>
  <c r="G41" i="5" s="1"/>
  <c r="F39" i="5"/>
  <c r="G39" i="5" s="1"/>
  <c r="F35" i="5"/>
  <c r="G35" i="5" s="1"/>
  <c r="F33" i="5"/>
  <c r="G33" i="5" s="1"/>
  <c r="F31" i="5"/>
  <c r="G31" i="5" s="1"/>
  <c r="F15" i="5"/>
  <c r="G15" i="5" s="1"/>
  <c r="F13" i="5"/>
  <c r="G13" i="5" s="1"/>
  <c r="F11" i="5"/>
  <c r="G96" i="5" l="1"/>
  <c r="G99" i="5" s="1"/>
  <c r="F126" i="5"/>
  <c r="F96" i="5"/>
  <c r="F99" i="5" s="1"/>
  <c r="F64" i="5"/>
  <c r="F43" i="5"/>
  <c r="F23" i="5"/>
  <c r="G122" i="5"/>
  <c r="F80" i="5"/>
  <c r="G114" i="5"/>
  <c r="F114" i="5"/>
  <c r="G72" i="5"/>
  <c r="G80" i="5" s="1"/>
  <c r="G11" i="5"/>
  <c r="G23" i="5" s="1"/>
  <c r="G56" i="5"/>
  <c r="G64" i="5" s="1"/>
  <c r="G43" i="5"/>
  <c r="F137" i="5" l="1"/>
  <c r="F138" i="5" s="1"/>
  <c r="G126" i="5"/>
  <c r="G129" i="5" s="1"/>
  <c r="G133" i="5" s="1"/>
  <c r="G137" i="5"/>
  <c r="F129" i="5"/>
  <c r="G138" i="5"/>
  <c r="E173" i="5" s="1"/>
  <c r="F139" i="5" l="1"/>
  <c r="F133" i="5"/>
  <c r="G139" i="5"/>
</calcChain>
</file>

<file path=xl/sharedStrings.xml><?xml version="1.0" encoding="utf-8"?>
<sst xmlns="http://schemas.openxmlformats.org/spreadsheetml/2006/main" count="116" uniqueCount="56">
  <si>
    <t>ITEM</t>
  </si>
  <si>
    <t>NO</t>
  </si>
  <si>
    <t>RATING</t>
  </si>
  <si>
    <t>DIVERSITY</t>
  </si>
  <si>
    <t>KW</t>
  </si>
  <si>
    <t>KVA</t>
  </si>
  <si>
    <t>Lights</t>
  </si>
  <si>
    <t>Sockets</t>
  </si>
  <si>
    <t>TOTAL</t>
  </si>
  <si>
    <t>DP</t>
  </si>
  <si>
    <t>3PH</t>
  </si>
  <si>
    <t>Kitchen</t>
  </si>
  <si>
    <t>Lifts</t>
  </si>
  <si>
    <t>ACs</t>
  </si>
  <si>
    <t>ROOF TOP</t>
  </si>
  <si>
    <t>BASEMENT FLOOR</t>
  </si>
  <si>
    <t>GROUND FLOOR</t>
  </si>
  <si>
    <t>FIRST FLOOR</t>
  </si>
  <si>
    <t>FB</t>
  </si>
  <si>
    <t>SECOND FLOOR</t>
  </si>
  <si>
    <t>TOTAL LOAD ON GENERATOR</t>
  </si>
  <si>
    <t>ALLOW FOR 20% EXPANSION</t>
  </si>
  <si>
    <t>RUNNING AT 85% LOAD</t>
  </si>
  <si>
    <t>SPECIFICATION OF GEN SET AND TRANSFORMER</t>
  </si>
  <si>
    <t>RECOMMENDED TRANSFORMER TO KPLC APPROVAL</t>
  </si>
  <si>
    <t>STANDBY GENERATOR RATING</t>
  </si>
  <si>
    <t xml:space="preserve">GEN SET MODEL: </t>
  </si>
  <si>
    <t xml:space="preserve">DIESEL ENGINE </t>
  </si>
  <si>
    <t xml:space="preserve">WEIGHT: </t>
  </si>
  <si>
    <t>GENSET CABLE</t>
  </si>
  <si>
    <t xml:space="preserve">MAINS CABLE </t>
  </si>
  <si>
    <t>LAUNDRY</t>
  </si>
  <si>
    <t>PUMP ROOM</t>
  </si>
  <si>
    <t>SWIMMING POOL</t>
  </si>
  <si>
    <t>BOILER ROOM</t>
  </si>
  <si>
    <t>TYPICAL 3RD &amp; 4TH FLOOR</t>
  </si>
  <si>
    <t>TOTAL LOAD FOR 2 FLOOR</t>
  </si>
  <si>
    <t>630KVA</t>
  </si>
  <si>
    <t xml:space="preserve"> 480 KW </t>
  </si>
  <si>
    <t>@</t>
  </si>
  <si>
    <t>0.8 PF</t>
  </si>
  <si>
    <t>5880X1900X2550</t>
  </si>
  <si>
    <t>5100kg</t>
  </si>
  <si>
    <t>CAT C18-550</t>
  </si>
  <si>
    <t>CATERPILLAR</t>
  </si>
  <si>
    <t>AMPs</t>
  </si>
  <si>
    <t xml:space="preserve">TOTAL LOAD </t>
  </si>
  <si>
    <t>GEN SET</t>
  </si>
  <si>
    <t>MAINS</t>
  </si>
  <si>
    <t>ALLOW FOR 20% EXPANSION FOR CABLE</t>
  </si>
  <si>
    <t>DIMENSIONS: LxWxH (mm)</t>
  </si>
  <si>
    <t>2 X185mm2 PER PHASE</t>
  </si>
  <si>
    <t>2x240mm2 PER PHASE</t>
  </si>
  <si>
    <t xml:space="preserve">LOAD CURRENT(Amps) </t>
  </si>
  <si>
    <t>LOAD SCHEDULE</t>
  </si>
  <si>
    <t>TOTAL LOAD FOR PROJECT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</si>
</sst>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0" tint="-0.14999847407452621"/>
      </bottom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 applyBorder="1"/>
    <xf numFmtId="0" fontId="1" fillId="0" borderId="0" xfId="0" applyFont="1"/>
    <xf numFmtId="0" fontId="4" fillId="0" borderId="0" xfId="0" applyFont="1" applyBorder="1"/>
    <xf numFmtId="0" fontId="0" fillId="0" borderId="0" xfId="0" applyBorder="1"/>
    <xf numFmtId="1" fontId="0" fillId="0" borderId="0" xfId="0" applyNumberFormat="1"/>
    <xf numFmtId="1" fontId="1" fillId="0" borderId="0" xfId="0" applyNumberFormat="1" applyFont="1"/>
    <xf numFmtId="1" fontId="1" fillId="0" borderId="3" xfId="0" applyNumberFormat="1" applyFont="1" applyBorder="1"/>
    <xf numFmtId="1" fontId="2" fillId="0" borderId="8" xfId="0" applyNumberFormat="1" applyFont="1" applyBorder="1"/>
    <xf numFmtId="1" fontId="2" fillId="0" borderId="6" xfId="0" applyNumberFormat="1" applyFont="1" applyBorder="1"/>
    <xf numFmtId="1" fontId="2" fillId="0" borderId="1" xfId="0" applyNumberFormat="1" applyFont="1" applyBorder="1"/>
    <xf numFmtId="1" fontId="2" fillId="0" borderId="9" xfId="0" applyNumberFormat="1" applyFont="1" applyBorder="1"/>
    <xf numFmtId="1" fontId="2" fillId="0" borderId="0" xfId="0" applyNumberFormat="1" applyFont="1" applyBorder="1"/>
    <xf numFmtId="1" fontId="2" fillId="0" borderId="3" xfId="0" applyNumberFormat="1" applyFont="1" applyBorder="1"/>
    <xf numFmtId="1" fontId="2" fillId="0" borderId="4" xfId="0" applyNumberFormat="1" applyFont="1" applyBorder="1"/>
    <xf numFmtId="1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1" fillId="0" borderId="1" xfId="0" applyNumberFormat="1" applyFont="1" applyBorder="1"/>
    <xf numFmtId="2" fontId="1" fillId="0" borderId="13" xfId="0" applyNumberFormat="1" applyFont="1" applyBorder="1"/>
    <xf numFmtId="2" fontId="2" fillId="0" borderId="8" xfId="0" applyNumberFormat="1" applyFont="1" applyBorder="1"/>
    <xf numFmtId="2" fontId="2" fillId="0" borderId="6" xfId="0" applyNumberFormat="1" applyFont="1" applyBorder="1"/>
    <xf numFmtId="2" fontId="2" fillId="0" borderId="12" xfId="0" applyNumberFormat="1" applyFont="1" applyBorder="1"/>
    <xf numFmtId="2" fontId="2" fillId="0" borderId="1" xfId="0" applyNumberFormat="1" applyFont="1" applyBorder="1"/>
    <xf numFmtId="2" fontId="2" fillId="0" borderId="11" xfId="0" applyNumberFormat="1" applyFont="1" applyBorder="1"/>
    <xf numFmtId="2" fontId="2" fillId="0" borderId="9" xfId="0" applyNumberFormat="1" applyFont="1" applyBorder="1"/>
    <xf numFmtId="2" fontId="2" fillId="0" borderId="0" xfId="0" applyNumberFormat="1" applyFont="1" applyBorder="1"/>
    <xf numFmtId="2" fontId="2" fillId="0" borderId="3" xfId="0" applyNumberFormat="1" applyFont="1" applyBorder="1"/>
    <xf numFmtId="2" fontId="2" fillId="0" borderId="4" xfId="0" applyNumberFormat="1" applyFont="1" applyBorder="1"/>
    <xf numFmtId="2" fontId="2" fillId="0" borderId="0" xfId="0" applyNumberFormat="1" applyFont="1"/>
    <xf numFmtId="1" fontId="1" fillId="0" borderId="1" xfId="0" applyNumberFormat="1" applyFont="1" applyBorder="1"/>
    <xf numFmtId="1" fontId="1" fillId="0" borderId="9" xfId="0" applyNumberFormat="1" applyFont="1" applyBorder="1"/>
    <xf numFmtId="2" fontId="2" fillId="3" borderId="9" xfId="0" applyNumberFormat="1" applyFont="1" applyFill="1" applyBorder="1"/>
    <xf numFmtId="2" fontId="2" fillId="3" borderId="11" xfId="0" applyNumberFormat="1" applyFont="1" applyFill="1" applyBorder="1"/>
    <xf numFmtId="2" fontId="2" fillId="0" borderId="16" xfId="0" applyNumberFormat="1" applyFont="1" applyBorder="1"/>
    <xf numFmtId="2" fontId="2" fillId="2" borderId="9" xfId="0" applyNumberFormat="1" applyFont="1" applyFill="1" applyBorder="1"/>
    <xf numFmtId="2" fontId="2" fillId="2" borderId="11" xfId="0" applyNumberFormat="1" applyFont="1" applyFill="1" applyBorder="1"/>
    <xf numFmtId="1" fontId="2" fillId="0" borderId="2" xfId="0" applyNumberFormat="1" applyFont="1" applyBorder="1"/>
    <xf numFmtId="2" fontId="2" fillId="4" borderId="1" xfId="0" applyNumberFormat="1" applyFont="1" applyFill="1" applyBorder="1"/>
    <xf numFmtId="2" fontId="2" fillId="4" borderId="13" xfId="0" applyNumberFormat="1" applyFont="1" applyFill="1" applyBorder="1"/>
    <xf numFmtId="1" fontId="2" fillId="0" borderId="7" xfId="0" applyNumberFormat="1" applyFont="1" applyBorder="1"/>
    <xf numFmtId="1" fontId="1" fillId="0" borderId="0" xfId="0" applyNumberFormat="1" applyFont="1" applyBorder="1"/>
    <xf numFmtId="1" fontId="5" fillId="0" borderId="0" xfId="0" applyNumberFormat="1" applyFont="1"/>
    <xf numFmtId="2" fontId="2" fillId="4" borderId="6" xfId="0" applyNumberFormat="1" applyFont="1" applyFill="1" applyBorder="1"/>
    <xf numFmtId="1" fontId="2" fillId="0" borderId="15" xfId="0" applyNumberFormat="1" applyFont="1" applyBorder="1"/>
    <xf numFmtId="2" fontId="2" fillId="0" borderId="15" xfId="0" applyNumberFormat="1" applyFont="1" applyBorder="1"/>
    <xf numFmtId="1" fontId="2" fillId="0" borderId="10" xfId="0" applyNumberFormat="1" applyFont="1" applyBorder="1"/>
    <xf numFmtId="1" fontId="1" fillId="0" borderId="2" xfId="0" applyNumberFormat="1" applyFont="1" applyBorder="1"/>
    <xf numFmtId="2" fontId="2" fillId="4" borderId="3" xfId="0" applyNumberFormat="1" applyFont="1" applyFill="1" applyBorder="1"/>
    <xf numFmtId="2" fontId="2" fillId="4" borderId="5" xfId="0" applyNumberFormat="1" applyFont="1" applyFill="1" applyBorder="1"/>
    <xf numFmtId="1" fontId="0" fillId="0" borderId="3" xfId="0" applyNumberFormat="1" applyBorder="1"/>
    <xf numFmtId="2" fontId="0" fillId="0" borderId="3" xfId="0" applyNumberFormat="1" applyBorder="1"/>
    <xf numFmtId="1" fontId="0" fillId="0" borderId="0" xfId="0" applyNumberFormat="1" applyBorder="1"/>
    <xf numFmtId="2" fontId="0" fillId="0" borderId="0" xfId="0" applyNumberFormat="1" applyBorder="1"/>
    <xf numFmtId="1" fontId="1" fillId="0" borderId="14" xfId="0" applyNumberFormat="1" applyFont="1" applyBorder="1"/>
    <xf numFmtId="2" fontId="2" fillId="3" borderId="4" xfId="0" applyNumberFormat="1" applyFont="1" applyFill="1" applyBorder="1"/>
    <xf numFmtId="2" fontId="2" fillId="3" borderId="5" xfId="0" applyNumberFormat="1" applyFont="1" applyFill="1" applyBorder="1"/>
    <xf numFmtId="0" fontId="1" fillId="0" borderId="0" xfId="0" applyFont="1" applyAlignment="1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1" fontId="1" fillId="0" borderId="7" xfId="0" applyNumberFormat="1" applyFont="1" applyBorder="1"/>
    <xf numFmtId="2" fontId="2" fillId="3" borderId="13" xfId="0" applyNumberFormat="1" applyFont="1" applyFill="1" applyBorder="1"/>
    <xf numFmtId="2" fontId="2" fillId="3" borderId="1" xfId="0" applyNumberFormat="1" applyFont="1" applyFill="1" applyBorder="1"/>
    <xf numFmtId="0" fontId="6" fillId="0" borderId="0" xfId="0" applyFont="1"/>
    <xf numFmtId="2" fontId="2" fillId="5" borderId="9" xfId="0" applyNumberFormat="1" applyFont="1" applyFill="1" applyBorder="1"/>
    <xf numFmtId="2" fontId="2" fillId="5" borderId="11" xfId="0" applyNumberFormat="1" applyFont="1" applyFill="1" applyBorder="1"/>
    <xf numFmtId="0" fontId="7" fillId="0" borderId="0" xfId="0" applyFont="1"/>
    <xf numFmtId="0" fontId="7" fillId="4" borderId="0" xfId="0" applyFont="1" applyFill="1" applyBorder="1"/>
    <xf numFmtId="2" fontId="2" fillId="4" borderId="4" xfId="0" applyNumberFormat="1" applyFont="1" applyFill="1" applyBorder="1"/>
    <xf numFmtId="2" fontId="7" fillId="3" borderId="0" xfId="0" applyNumberFormat="1" applyFont="1" applyFill="1" applyAlignment="1">
      <alignment horizontal="left"/>
    </xf>
    <xf numFmtId="0" fontId="7" fillId="4" borderId="0" xfId="0" applyFont="1" applyFill="1"/>
    <xf numFmtId="0" fontId="4" fillId="4" borderId="0" xfId="0" applyFont="1" applyFill="1"/>
    <xf numFmtId="2" fontId="7" fillId="2" borderId="0" xfId="0" applyNumberFormat="1" applyFont="1" applyFill="1" applyAlignment="1">
      <alignment horizontal="left"/>
    </xf>
    <xf numFmtId="0" fontId="7" fillId="2" borderId="0" xfId="0" applyFont="1" applyFill="1" applyBorder="1"/>
    <xf numFmtId="0" fontId="1" fillId="3" borderId="0" xfId="0" applyFont="1" applyFill="1"/>
    <xf numFmtId="0" fontId="4" fillId="3" borderId="0" xfId="0" applyFont="1" applyFill="1"/>
    <xf numFmtId="0" fontId="4" fillId="3" borderId="0" xfId="0" applyFont="1" applyFill="1" applyBorder="1"/>
    <xf numFmtId="0" fontId="4" fillId="4" borderId="0" xfId="0" applyFont="1" applyFill="1" applyBorder="1"/>
    <xf numFmtId="0" fontId="1" fillId="2" borderId="0" xfId="0" applyFont="1" applyFill="1"/>
    <xf numFmtId="0" fontId="4" fillId="2" borderId="0" xfId="0" applyFont="1" applyFill="1"/>
    <xf numFmtId="0" fontId="4" fillId="2" borderId="0" xfId="0" applyFont="1" applyFill="1" applyBorder="1"/>
    <xf numFmtId="0" fontId="7" fillId="2" borderId="0" xfId="0" applyFont="1" applyFill="1"/>
    <xf numFmtId="2" fontId="2" fillId="2" borderId="0" xfId="0" applyNumberFormat="1" applyFont="1" applyFill="1" applyBorder="1"/>
    <xf numFmtId="0" fontId="7" fillId="0" borderId="0" xfId="0" applyFont="1" applyAlignment="1">
      <alignment horizontal="center"/>
    </xf>
  </cellXfs>
  <cellStyles count="4">
    <cellStyle name="Comma 2" xfId="2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4"/>
  <sheetViews>
    <sheetView tabSelected="1" view="pageBreakPreview" topLeftCell="A172" zoomScale="115" zoomScaleNormal="100" zoomScaleSheetLayoutView="115" workbookViewId="0">
      <selection activeCell="D131" sqref="D131"/>
    </sheetView>
  </sheetViews>
  <sheetFormatPr defaultRowHeight="15" x14ac:dyDescent="0.25"/>
  <cols>
    <col min="2" max="2" width="16.85546875" customWidth="1"/>
    <col min="3" max="3" width="12.140625" customWidth="1"/>
    <col min="4" max="4" width="9.140625" style="7"/>
    <col min="5" max="5" width="9.140625" style="18"/>
    <col min="6" max="6" width="10.85546875" style="18" customWidth="1"/>
    <col min="7" max="8" width="9.140625" style="18"/>
    <col min="259" max="259" width="12.140625" customWidth="1"/>
    <col min="262" max="262" width="10.85546875" customWidth="1"/>
    <col min="515" max="515" width="12.140625" customWidth="1"/>
    <col min="518" max="518" width="10.85546875" customWidth="1"/>
    <col min="771" max="771" width="12.140625" customWidth="1"/>
    <col min="774" max="774" width="10.85546875" customWidth="1"/>
    <col min="1027" max="1027" width="12.140625" customWidth="1"/>
    <col min="1030" max="1030" width="10.85546875" customWidth="1"/>
    <col min="1283" max="1283" width="12.140625" customWidth="1"/>
    <col min="1286" max="1286" width="10.85546875" customWidth="1"/>
    <col min="1539" max="1539" width="12.140625" customWidth="1"/>
    <col min="1542" max="1542" width="10.85546875" customWidth="1"/>
    <col min="1795" max="1795" width="12.140625" customWidth="1"/>
    <col min="1798" max="1798" width="10.85546875" customWidth="1"/>
    <col min="2051" max="2051" width="12.140625" customWidth="1"/>
    <col min="2054" max="2054" width="10.85546875" customWidth="1"/>
    <col min="2307" max="2307" width="12.140625" customWidth="1"/>
    <col min="2310" max="2310" width="10.85546875" customWidth="1"/>
    <col min="2563" max="2563" width="12.140625" customWidth="1"/>
    <col min="2566" max="2566" width="10.85546875" customWidth="1"/>
    <col min="2819" max="2819" width="12.140625" customWidth="1"/>
    <col min="2822" max="2822" width="10.85546875" customWidth="1"/>
    <col min="3075" max="3075" width="12.140625" customWidth="1"/>
    <col min="3078" max="3078" width="10.85546875" customWidth="1"/>
    <col min="3331" max="3331" width="12.140625" customWidth="1"/>
    <col min="3334" max="3334" width="10.85546875" customWidth="1"/>
    <col min="3587" max="3587" width="12.140625" customWidth="1"/>
    <col min="3590" max="3590" width="10.85546875" customWidth="1"/>
    <col min="3843" max="3843" width="12.140625" customWidth="1"/>
    <col min="3846" max="3846" width="10.85546875" customWidth="1"/>
    <col min="4099" max="4099" width="12.140625" customWidth="1"/>
    <col min="4102" max="4102" width="10.85546875" customWidth="1"/>
    <col min="4355" max="4355" width="12.140625" customWidth="1"/>
    <col min="4358" max="4358" width="10.85546875" customWidth="1"/>
    <col min="4611" max="4611" width="12.140625" customWidth="1"/>
    <col min="4614" max="4614" width="10.85546875" customWidth="1"/>
    <col min="4867" max="4867" width="12.140625" customWidth="1"/>
    <col min="4870" max="4870" width="10.85546875" customWidth="1"/>
    <col min="5123" max="5123" width="12.140625" customWidth="1"/>
    <col min="5126" max="5126" width="10.85546875" customWidth="1"/>
    <col min="5379" max="5379" width="12.140625" customWidth="1"/>
    <col min="5382" max="5382" width="10.85546875" customWidth="1"/>
    <col min="5635" max="5635" width="12.140625" customWidth="1"/>
    <col min="5638" max="5638" width="10.85546875" customWidth="1"/>
    <col min="5891" max="5891" width="12.140625" customWidth="1"/>
    <col min="5894" max="5894" width="10.85546875" customWidth="1"/>
    <col min="6147" max="6147" width="12.140625" customWidth="1"/>
    <col min="6150" max="6150" width="10.85546875" customWidth="1"/>
    <col min="6403" max="6403" width="12.140625" customWidth="1"/>
    <col min="6406" max="6406" width="10.85546875" customWidth="1"/>
    <col min="6659" max="6659" width="12.140625" customWidth="1"/>
    <col min="6662" max="6662" width="10.85546875" customWidth="1"/>
    <col min="6915" max="6915" width="12.140625" customWidth="1"/>
    <col min="6918" max="6918" width="10.85546875" customWidth="1"/>
    <col min="7171" max="7171" width="12.140625" customWidth="1"/>
    <col min="7174" max="7174" width="10.85546875" customWidth="1"/>
    <col min="7427" max="7427" width="12.140625" customWidth="1"/>
    <col min="7430" max="7430" width="10.85546875" customWidth="1"/>
    <col min="7683" max="7683" width="12.140625" customWidth="1"/>
    <col min="7686" max="7686" width="10.85546875" customWidth="1"/>
    <col min="7939" max="7939" width="12.140625" customWidth="1"/>
    <col min="7942" max="7942" width="10.85546875" customWidth="1"/>
    <col min="8195" max="8195" width="12.140625" customWidth="1"/>
    <col min="8198" max="8198" width="10.85546875" customWidth="1"/>
    <col min="8451" max="8451" width="12.140625" customWidth="1"/>
    <col min="8454" max="8454" width="10.85546875" customWidth="1"/>
    <col min="8707" max="8707" width="12.140625" customWidth="1"/>
    <col min="8710" max="8710" width="10.85546875" customWidth="1"/>
    <col min="8963" max="8963" width="12.140625" customWidth="1"/>
    <col min="8966" max="8966" width="10.85546875" customWidth="1"/>
    <col min="9219" max="9219" width="12.140625" customWidth="1"/>
    <col min="9222" max="9222" width="10.85546875" customWidth="1"/>
    <col min="9475" max="9475" width="12.140625" customWidth="1"/>
    <col min="9478" max="9478" width="10.85546875" customWidth="1"/>
    <col min="9731" max="9731" width="12.140625" customWidth="1"/>
    <col min="9734" max="9734" width="10.85546875" customWidth="1"/>
    <col min="9987" max="9987" width="12.140625" customWidth="1"/>
    <col min="9990" max="9990" width="10.85546875" customWidth="1"/>
    <col min="10243" max="10243" width="12.140625" customWidth="1"/>
    <col min="10246" max="10246" width="10.85546875" customWidth="1"/>
    <col min="10499" max="10499" width="12.140625" customWidth="1"/>
    <col min="10502" max="10502" width="10.85546875" customWidth="1"/>
    <col min="10755" max="10755" width="12.140625" customWidth="1"/>
    <col min="10758" max="10758" width="10.85546875" customWidth="1"/>
    <col min="11011" max="11011" width="12.140625" customWidth="1"/>
    <col min="11014" max="11014" width="10.85546875" customWidth="1"/>
    <col min="11267" max="11267" width="12.140625" customWidth="1"/>
    <col min="11270" max="11270" width="10.85546875" customWidth="1"/>
    <col min="11523" max="11523" width="12.140625" customWidth="1"/>
    <col min="11526" max="11526" width="10.85546875" customWidth="1"/>
    <col min="11779" max="11779" width="12.140625" customWidth="1"/>
    <col min="11782" max="11782" width="10.85546875" customWidth="1"/>
    <col min="12035" max="12035" width="12.140625" customWidth="1"/>
    <col min="12038" max="12038" width="10.85546875" customWidth="1"/>
    <col min="12291" max="12291" width="12.140625" customWidth="1"/>
    <col min="12294" max="12294" width="10.85546875" customWidth="1"/>
    <col min="12547" max="12547" width="12.140625" customWidth="1"/>
    <col min="12550" max="12550" width="10.85546875" customWidth="1"/>
    <col min="12803" max="12803" width="12.140625" customWidth="1"/>
    <col min="12806" max="12806" width="10.85546875" customWidth="1"/>
    <col min="13059" max="13059" width="12.140625" customWidth="1"/>
    <col min="13062" max="13062" width="10.85546875" customWidth="1"/>
    <col min="13315" max="13315" width="12.140625" customWidth="1"/>
    <col min="13318" max="13318" width="10.85546875" customWidth="1"/>
    <col min="13571" max="13571" width="12.140625" customWidth="1"/>
    <col min="13574" max="13574" width="10.85546875" customWidth="1"/>
    <col min="13827" max="13827" width="12.140625" customWidth="1"/>
    <col min="13830" max="13830" width="10.85546875" customWidth="1"/>
    <col min="14083" max="14083" width="12.140625" customWidth="1"/>
    <col min="14086" max="14086" width="10.85546875" customWidth="1"/>
    <col min="14339" max="14339" width="12.140625" customWidth="1"/>
    <col min="14342" max="14342" width="10.85546875" customWidth="1"/>
    <col min="14595" max="14595" width="12.140625" customWidth="1"/>
    <col min="14598" max="14598" width="10.85546875" customWidth="1"/>
    <col min="14851" max="14851" width="12.140625" customWidth="1"/>
    <col min="14854" max="14854" width="10.85546875" customWidth="1"/>
    <col min="15107" max="15107" width="12.140625" customWidth="1"/>
    <col min="15110" max="15110" width="10.85546875" customWidth="1"/>
    <col min="15363" max="15363" width="12.140625" customWidth="1"/>
    <col min="15366" max="15366" width="10.85546875" customWidth="1"/>
    <col min="15619" max="15619" width="12.140625" customWidth="1"/>
    <col min="15622" max="15622" width="10.85546875" customWidth="1"/>
    <col min="15875" max="15875" width="12.140625" customWidth="1"/>
    <col min="15878" max="15878" width="10.85546875" customWidth="1"/>
    <col min="16131" max="16131" width="12.140625" customWidth="1"/>
    <col min="16134" max="16134" width="10.85546875" customWidth="1"/>
  </cols>
  <sheetData>
    <row r="2" spans="2:8" x14ac:dyDescent="0.25">
      <c r="B2" s="8"/>
      <c r="C2" s="7"/>
      <c r="D2" s="18"/>
      <c r="H2"/>
    </row>
    <row r="3" spans="2:8" x14ac:dyDescent="0.25">
      <c r="B3" s="8"/>
      <c r="C3" s="7"/>
      <c r="D3" s="18"/>
      <c r="H3"/>
    </row>
    <row r="4" spans="2:8" x14ac:dyDescent="0.25">
      <c r="B4" s="8" t="s">
        <v>54</v>
      </c>
      <c r="C4" s="8"/>
      <c r="D4" s="19"/>
      <c r="E4" s="19"/>
      <c r="F4" s="19"/>
      <c r="G4" s="19"/>
      <c r="H4" s="1"/>
    </row>
    <row r="5" spans="2:8" x14ac:dyDescent="0.25">
      <c r="B5" s="8"/>
      <c r="C5" s="8"/>
      <c r="D5" s="19"/>
      <c r="E5" s="19"/>
      <c r="F5" s="19"/>
      <c r="G5" s="19"/>
      <c r="H5" s="1"/>
    </row>
    <row r="6" spans="2:8" x14ac:dyDescent="0.25">
      <c r="B6" s="8" t="s">
        <v>15</v>
      </c>
      <c r="C6" s="8"/>
      <c r="D6" s="19"/>
      <c r="E6" s="19"/>
      <c r="F6" s="19"/>
      <c r="G6" s="19"/>
      <c r="H6" s="1"/>
    </row>
    <row r="7" spans="2:8" ht="15.75" thickBot="1" x14ac:dyDescent="0.3">
      <c r="B7" s="8"/>
      <c r="C7" s="8"/>
      <c r="D7" s="19"/>
      <c r="E7" s="19"/>
      <c r="F7" s="19"/>
      <c r="G7" s="19"/>
      <c r="H7" s="1"/>
    </row>
    <row r="8" spans="2:8" x14ac:dyDescent="0.25">
      <c r="B8" s="32" t="s">
        <v>0</v>
      </c>
      <c r="C8" s="9" t="s">
        <v>1</v>
      </c>
      <c r="D8" s="20" t="s">
        <v>2</v>
      </c>
      <c r="E8" s="20" t="s">
        <v>3</v>
      </c>
      <c r="F8" s="20" t="s">
        <v>4</v>
      </c>
      <c r="G8" s="21" t="s">
        <v>5</v>
      </c>
      <c r="H8" s="1"/>
    </row>
    <row r="9" spans="2:8" ht="15.75" thickBot="1" x14ac:dyDescent="0.3">
      <c r="B9" s="11"/>
      <c r="C9" s="10"/>
      <c r="D9" s="23"/>
      <c r="E9" s="23"/>
      <c r="F9" s="23"/>
      <c r="G9" s="24"/>
      <c r="H9" s="1"/>
    </row>
    <row r="10" spans="2:8" x14ac:dyDescent="0.25">
      <c r="B10" s="33"/>
      <c r="C10" s="12"/>
      <c r="D10" s="26"/>
      <c r="E10" s="27"/>
      <c r="F10" s="27"/>
      <c r="G10" s="26"/>
      <c r="H10" s="1"/>
    </row>
    <row r="11" spans="2:8" x14ac:dyDescent="0.25">
      <c r="B11" s="13" t="s">
        <v>6</v>
      </c>
      <c r="C11" s="13">
        <v>117</v>
      </c>
      <c r="D11" s="26">
        <v>7.0000000000000007E-2</v>
      </c>
      <c r="E11" s="27">
        <v>1</v>
      </c>
      <c r="F11" s="34">
        <f>E11*D11*C11</f>
        <v>8.1900000000000013</v>
      </c>
      <c r="G11" s="35">
        <f>F11/0.8</f>
        <v>10.237500000000001</v>
      </c>
      <c r="H11" s="1"/>
    </row>
    <row r="12" spans="2:8" x14ac:dyDescent="0.25">
      <c r="B12" s="13"/>
      <c r="C12" s="13"/>
      <c r="D12" s="26"/>
      <c r="E12" s="27"/>
      <c r="F12" s="27"/>
      <c r="G12" s="26"/>
      <c r="H12" s="1"/>
    </row>
    <row r="13" spans="2:8" x14ac:dyDescent="0.25">
      <c r="B13" s="13" t="s">
        <v>7</v>
      </c>
      <c r="C13" s="13">
        <v>28</v>
      </c>
      <c r="D13" s="26">
        <v>0.25</v>
      </c>
      <c r="E13" s="27">
        <v>0.2</v>
      </c>
      <c r="F13" s="34">
        <f>E13*D13*C13</f>
        <v>1.4000000000000001</v>
      </c>
      <c r="G13" s="35">
        <f>F13/0.8</f>
        <v>1.75</v>
      </c>
      <c r="H13" s="1"/>
    </row>
    <row r="14" spans="2:8" x14ac:dyDescent="0.25">
      <c r="B14" s="13"/>
      <c r="C14" s="13"/>
      <c r="D14" s="26"/>
      <c r="E14" s="27"/>
      <c r="F14" s="27"/>
      <c r="G14" s="26"/>
      <c r="H14" s="1"/>
    </row>
    <row r="15" spans="2:8" x14ac:dyDescent="0.25">
      <c r="B15" s="13" t="s">
        <v>9</v>
      </c>
      <c r="C15" s="13">
        <v>8</v>
      </c>
      <c r="D15" s="26">
        <v>2.2000000000000002</v>
      </c>
      <c r="E15" s="27">
        <v>0.5</v>
      </c>
      <c r="F15" s="34">
        <f>E15*D15*C15</f>
        <v>8.8000000000000007</v>
      </c>
      <c r="G15" s="35">
        <f>F15/0.8</f>
        <v>11</v>
      </c>
      <c r="H15" s="1"/>
    </row>
    <row r="16" spans="2:8" ht="15.75" thickBot="1" x14ac:dyDescent="0.3">
      <c r="B16" s="13"/>
      <c r="C16" s="13"/>
      <c r="D16" s="26"/>
      <c r="E16" s="27"/>
      <c r="F16" s="36"/>
      <c r="G16" s="26"/>
      <c r="H16" s="1"/>
    </row>
    <row r="17" spans="2:8" x14ac:dyDescent="0.25">
      <c r="B17" s="13" t="s">
        <v>31</v>
      </c>
      <c r="C17" s="14">
        <v>1</v>
      </c>
      <c r="D17" s="27">
        <v>30</v>
      </c>
      <c r="E17" s="27">
        <v>0.5</v>
      </c>
      <c r="F17" s="34">
        <f>E17*D17*C17</f>
        <v>15</v>
      </c>
      <c r="G17" s="35">
        <f>F17/0.8</f>
        <v>18.75</v>
      </c>
      <c r="H17" s="1"/>
    </row>
    <row r="18" spans="2:8" x14ac:dyDescent="0.25">
      <c r="B18" s="13"/>
      <c r="C18" s="14"/>
      <c r="D18" s="27"/>
      <c r="E18" s="27"/>
      <c r="F18" s="37"/>
      <c r="G18" s="38"/>
      <c r="H18" s="1"/>
    </row>
    <row r="19" spans="2:8" x14ac:dyDescent="0.25">
      <c r="B19" s="13" t="s">
        <v>32</v>
      </c>
      <c r="C19" s="14">
        <v>1</v>
      </c>
      <c r="D19" s="27">
        <v>30</v>
      </c>
      <c r="E19" s="27">
        <v>0.5</v>
      </c>
      <c r="F19" s="34">
        <f>E19*D19*C19</f>
        <v>15</v>
      </c>
      <c r="G19" s="35">
        <f>F19/0.8</f>
        <v>18.75</v>
      </c>
      <c r="H19" s="1"/>
    </row>
    <row r="20" spans="2:8" x14ac:dyDescent="0.25">
      <c r="B20" s="13"/>
      <c r="C20" s="14"/>
      <c r="D20" s="27"/>
      <c r="E20" s="27"/>
      <c r="F20" s="37"/>
      <c r="G20" s="38"/>
      <c r="H20" s="1"/>
    </row>
    <row r="21" spans="2:8" x14ac:dyDescent="0.25">
      <c r="B21" s="13" t="s">
        <v>33</v>
      </c>
      <c r="C21" s="14">
        <v>1</v>
      </c>
      <c r="D21" s="27">
        <v>9</v>
      </c>
      <c r="E21" s="27">
        <v>0.8</v>
      </c>
      <c r="F21" s="34">
        <f>E21*D21*C21</f>
        <v>7.2</v>
      </c>
      <c r="G21" s="35">
        <f>F21/0.8</f>
        <v>9</v>
      </c>
      <c r="H21" s="1"/>
    </row>
    <row r="22" spans="2:8" ht="15.75" thickBot="1" x14ac:dyDescent="0.3">
      <c r="B22" s="13"/>
      <c r="C22" s="14"/>
      <c r="D22" s="27"/>
      <c r="E22" s="27"/>
      <c r="F22" s="37"/>
      <c r="G22" s="38"/>
      <c r="H22" s="1"/>
    </row>
    <row r="23" spans="2:8" x14ac:dyDescent="0.25">
      <c r="B23" s="49" t="s">
        <v>8</v>
      </c>
      <c r="C23" s="15"/>
      <c r="D23" s="29"/>
      <c r="E23" s="29"/>
      <c r="F23" s="40">
        <f>SUM(F10:F22)</f>
        <v>55.59</v>
      </c>
      <c r="G23" s="41">
        <f>SUM(G10:G22)</f>
        <v>69.487499999999997</v>
      </c>
      <c r="H23" s="1"/>
    </row>
    <row r="24" spans="2:8" ht="15.75" thickBot="1" x14ac:dyDescent="0.3">
      <c r="B24" s="42"/>
      <c r="C24" s="10"/>
      <c r="D24" s="22"/>
      <c r="E24" s="22"/>
      <c r="F24" s="23"/>
      <c r="G24" s="24"/>
      <c r="H24" s="1"/>
    </row>
    <row r="25" spans="2:8" x14ac:dyDescent="0.25">
      <c r="B25" s="14"/>
      <c r="C25" s="14"/>
      <c r="D25" s="28"/>
      <c r="E25" s="28"/>
      <c r="F25" s="28"/>
      <c r="G25" s="28"/>
      <c r="H25" s="1"/>
    </row>
    <row r="26" spans="2:8" x14ac:dyDescent="0.25">
      <c r="B26" s="8" t="s">
        <v>16</v>
      </c>
      <c r="C26" s="7"/>
      <c r="D26" s="18"/>
      <c r="H26"/>
    </row>
    <row r="27" spans="2:8" ht="15.75" thickBot="1" x14ac:dyDescent="0.3">
      <c r="B27" s="8"/>
      <c r="C27" s="7"/>
      <c r="D27" s="18"/>
      <c r="H27"/>
    </row>
    <row r="28" spans="2:8" x14ac:dyDescent="0.25">
      <c r="B28" s="32" t="s">
        <v>0</v>
      </c>
      <c r="C28" s="9" t="s">
        <v>1</v>
      </c>
      <c r="D28" s="20" t="s">
        <v>2</v>
      </c>
      <c r="E28" s="20" t="s">
        <v>3</v>
      </c>
      <c r="F28" s="20" t="s">
        <v>4</v>
      </c>
      <c r="G28" s="21" t="s">
        <v>5</v>
      </c>
      <c r="H28" s="1"/>
    </row>
    <row r="29" spans="2:8" ht="15.75" thickBot="1" x14ac:dyDescent="0.3">
      <c r="B29" s="11"/>
      <c r="C29" s="10"/>
      <c r="D29" s="23"/>
      <c r="E29" s="23"/>
      <c r="F29" s="23"/>
      <c r="G29" s="24"/>
      <c r="H29" s="1"/>
    </row>
    <row r="30" spans="2:8" x14ac:dyDescent="0.25">
      <c r="B30" s="33"/>
      <c r="C30" s="14"/>
      <c r="D30" s="27"/>
      <c r="E30" s="27"/>
      <c r="F30" s="27"/>
      <c r="G30" s="26"/>
      <c r="H30" s="1"/>
    </row>
    <row r="31" spans="2:8" x14ac:dyDescent="0.25">
      <c r="B31" s="13" t="s">
        <v>6</v>
      </c>
      <c r="C31" s="14">
        <v>275</v>
      </c>
      <c r="D31" s="27">
        <v>7.0000000000000007E-2</v>
      </c>
      <c r="E31" s="27">
        <v>1</v>
      </c>
      <c r="F31" s="34">
        <f>E31*D31*C31</f>
        <v>19.250000000000004</v>
      </c>
      <c r="G31" s="35">
        <f>F31/0.8</f>
        <v>24.062500000000004</v>
      </c>
      <c r="H31" s="1"/>
    </row>
    <row r="32" spans="2:8" x14ac:dyDescent="0.25">
      <c r="B32" s="13"/>
      <c r="C32" s="14"/>
      <c r="D32" s="27"/>
      <c r="E32" s="27"/>
      <c r="F32" s="27"/>
      <c r="G32" s="26"/>
      <c r="H32" s="1"/>
    </row>
    <row r="33" spans="2:8" x14ac:dyDescent="0.25">
      <c r="B33" s="13" t="s">
        <v>7</v>
      </c>
      <c r="C33" s="14">
        <v>50</v>
      </c>
      <c r="D33" s="27">
        <v>0.25</v>
      </c>
      <c r="E33" s="27">
        <v>0.2</v>
      </c>
      <c r="F33" s="34">
        <f>E33*D33*C33</f>
        <v>2.5</v>
      </c>
      <c r="G33" s="35">
        <f>F33/0.8</f>
        <v>3.125</v>
      </c>
      <c r="H33" s="1"/>
    </row>
    <row r="34" spans="2:8" x14ac:dyDescent="0.25">
      <c r="B34" s="13"/>
      <c r="C34" s="14"/>
      <c r="D34" s="27"/>
      <c r="E34" s="27"/>
      <c r="F34" s="27"/>
      <c r="G34" s="26"/>
      <c r="H34" s="1"/>
    </row>
    <row r="35" spans="2:8" x14ac:dyDescent="0.25">
      <c r="B35" s="13" t="s">
        <v>9</v>
      </c>
      <c r="C35" s="14">
        <v>9</v>
      </c>
      <c r="D35" s="27">
        <v>2.2000000000000002</v>
      </c>
      <c r="E35" s="27">
        <v>0.5</v>
      </c>
      <c r="F35" s="34">
        <f>E35*D35*C35</f>
        <v>9.9</v>
      </c>
      <c r="G35" s="35">
        <f>F35/0.8</f>
        <v>12.375</v>
      </c>
      <c r="H35" s="1"/>
    </row>
    <row r="36" spans="2:8" x14ac:dyDescent="0.25">
      <c r="B36" s="13"/>
      <c r="C36" s="14"/>
      <c r="D36" s="27"/>
      <c r="E36" s="27"/>
      <c r="F36" s="27"/>
      <c r="G36" s="26"/>
      <c r="H36" s="1"/>
    </row>
    <row r="37" spans="2:8" x14ac:dyDescent="0.25">
      <c r="B37" s="13" t="s">
        <v>18</v>
      </c>
      <c r="C37" s="14">
        <v>28</v>
      </c>
      <c r="D37" s="27">
        <v>2.2000000000000002</v>
      </c>
      <c r="E37" s="27">
        <v>0.2</v>
      </c>
      <c r="F37" s="34">
        <f>E37*D37*C37</f>
        <v>12.320000000000002</v>
      </c>
      <c r="G37" s="35">
        <f>F37/0.8</f>
        <v>15.400000000000002</v>
      </c>
      <c r="H37" s="1"/>
    </row>
    <row r="38" spans="2:8" x14ac:dyDescent="0.25">
      <c r="B38" s="13"/>
      <c r="C38" s="14"/>
      <c r="D38" s="27"/>
      <c r="E38" s="27"/>
      <c r="F38" s="27"/>
      <c r="G38" s="26"/>
      <c r="H38" s="1"/>
    </row>
    <row r="39" spans="2:8" x14ac:dyDescent="0.25">
      <c r="B39" s="13" t="s">
        <v>11</v>
      </c>
      <c r="C39" s="14">
        <v>1</v>
      </c>
      <c r="D39" s="27">
        <v>40</v>
      </c>
      <c r="E39" s="27">
        <v>0.6</v>
      </c>
      <c r="F39" s="34">
        <f>E39*D39*C39</f>
        <v>24</v>
      </c>
      <c r="G39" s="35">
        <f>F39/0.8</f>
        <v>30</v>
      </c>
      <c r="H39" s="1"/>
    </row>
    <row r="40" spans="2:8" x14ac:dyDescent="0.25">
      <c r="B40" s="13"/>
      <c r="C40" s="14"/>
      <c r="D40" s="27"/>
      <c r="E40" s="27"/>
      <c r="F40" s="27"/>
      <c r="G40" s="26"/>
      <c r="H40" s="1"/>
    </row>
    <row r="41" spans="2:8" x14ac:dyDescent="0.25">
      <c r="B41" s="13" t="s">
        <v>34</v>
      </c>
      <c r="C41" s="14">
        <v>1</v>
      </c>
      <c r="D41" s="27">
        <v>7.5</v>
      </c>
      <c r="E41" s="27">
        <v>0.5</v>
      </c>
      <c r="F41" s="34">
        <f>E41*D41*C41</f>
        <v>3.75</v>
      </c>
      <c r="G41" s="35">
        <f>F41/0.8</f>
        <v>4.6875</v>
      </c>
      <c r="H41" s="1"/>
    </row>
    <row r="42" spans="2:8" ht="15.75" thickBot="1" x14ac:dyDescent="0.3">
      <c r="B42" s="13"/>
      <c r="C42" s="14"/>
      <c r="D42" s="27"/>
      <c r="E42" s="27"/>
      <c r="F42" s="27"/>
      <c r="G42" s="26"/>
      <c r="H42" s="1"/>
    </row>
    <row r="43" spans="2:8" x14ac:dyDescent="0.25">
      <c r="B43" s="49" t="s">
        <v>8</v>
      </c>
      <c r="C43" s="15"/>
      <c r="D43" s="29"/>
      <c r="E43" s="29"/>
      <c r="F43" s="40">
        <f>SUM(F30:F42)</f>
        <v>71.72</v>
      </c>
      <c r="G43" s="41">
        <f>SUM(G30:G41)</f>
        <v>89.65</v>
      </c>
      <c r="H43" s="1"/>
    </row>
    <row r="44" spans="2:8" ht="15.75" thickBot="1" x14ac:dyDescent="0.3">
      <c r="B44" s="42"/>
      <c r="C44" s="10"/>
      <c r="D44" s="22"/>
      <c r="E44" s="22"/>
      <c r="F44" s="23"/>
      <c r="G44" s="24"/>
      <c r="H44" s="1"/>
    </row>
    <row r="45" spans="2:8" x14ac:dyDescent="0.25">
      <c r="B45" s="14"/>
      <c r="C45" s="14"/>
      <c r="D45" s="28"/>
      <c r="E45" s="28"/>
      <c r="F45" s="28"/>
      <c r="G45" s="28"/>
      <c r="H45" s="1"/>
    </row>
    <row r="46" spans="2:8" x14ac:dyDescent="0.25">
      <c r="B46" s="14"/>
      <c r="C46" s="14"/>
      <c r="D46" s="28"/>
      <c r="E46" s="28"/>
      <c r="F46" s="28"/>
      <c r="G46" s="28"/>
      <c r="H46" s="1"/>
    </row>
    <row r="47" spans="2:8" x14ac:dyDescent="0.25">
      <c r="B47" s="14"/>
      <c r="C47" s="14"/>
      <c r="D47" s="28"/>
      <c r="E47" s="28"/>
      <c r="F47" s="28"/>
      <c r="G47" s="28"/>
      <c r="H47" s="1"/>
    </row>
    <row r="48" spans="2:8" x14ac:dyDescent="0.25">
      <c r="B48" s="14"/>
      <c r="C48" s="14"/>
      <c r="D48" s="28"/>
      <c r="E48" s="28"/>
      <c r="F48" s="28"/>
      <c r="G48" s="28"/>
      <c r="H48" s="1"/>
    </row>
    <row r="49" spans="2:8" x14ac:dyDescent="0.25">
      <c r="B49" s="14"/>
      <c r="C49" s="14"/>
      <c r="D49" s="28"/>
      <c r="E49" s="28"/>
      <c r="F49" s="28"/>
      <c r="G49" s="28"/>
      <c r="H49" s="1"/>
    </row>
    <row r="50" spans="2:8" x14ac:dyDescent="0.25">
      <c r="B50" s="14"/>
      <c r="C50" s="14"/>
      <c r="D50" s="28"/>
      <c r="E50" s="28"/>
      <c r="F50" s="28"/>
      <c r="G50" s="28"/>
      <c r="H50" s="1"/>
    </row>
    <row r="51" spans="2:8" x14ac:dyDescent="0.25">
      <c r="B51" s="43" t="s">
        <v>17</v>
      </c>
      <c r="C51" s="14"/>
      <c r="D51" s="28"/>
      <c r="E51" s="28"/>
      <c r="F51" s="28"/>
      <c r="G51" s="28"/>
      <c r="H51" s="1"/>
    </row>
    <row r="52" spans="2:8" ht="15.75" thickBot="1" x14ac:dyDescent="0.3">
      <c r="B52" s="14"/>
      <c r="C52" s="14"/>
      <c r="D52" s="28"/>
      <c r="E52" s="28"/>
      <c r="F52" s="28"/>
      <c r="G52" s="28"/>
      <c r="H52" s="1"/>
    </row>
    <row r="53" spans="2:8" x14ac:dyDescent="0.25">
      <c r="B53" s="32" t="s">
        <v>0</v>
      </c>
      <c r="C53" s="9" t="s">
        <v>1</v>
      </c>
      <c r="D53" s="20" t="s">
        <v>2</v>
      </c>
      <c r="E53" s="20" t="s">
        <v>3</v>
      </c>
      <c r="F53" s="20" t="s">
        <v>4</v>
      </c>
      <c r="G53" s="21" t="s">
        <v>5</v>
      </c>
      <c r="H53" s="1"/>
    </row>
    <row r="54" spans="2:8" ht="15.75" thickBot="1" x14ac:dyDescent="0.3">
      <c r="B54" s="11"/>
      <c r="C54" s="10"/>
      <c r="D54" s="23"/>
      <c r="E54" s="23"/>
      <c r="F54" s="23"/>
      <c r="G54" s="24"/>
      <c r="H54" s="1"/>
    </row>
    <row r="55" spans="2:8" x14ac:dyDescent="0.25">
      <c r="B55" s="33"/>
      <c r="C55" s="14"/>
      <c r="D55" s="27"/>
      <c r="E55" s="27"/>
      <c r="F55" s="27"/>
      <c r="G55" s="26"/>
      <c r="H55" s="1"/>
    </row>
    <row r="56" spans="2:8" x14ac:dyDescent="0.25">
      <c r="B56" s="13" t="s">
        <v>6</v>
      </c>
      <c r="C56" s="14">
        <v>204</v>
      </c>
      <c r="D56" s="27">
        <v>7.0000000000000007E-2</v>
      </c>
      <c r="E56" s="27">
        <v>1</v>
      </c>
      <c r="F56" s="34">
        <f>E56*D56*C56</f>
        <v>14.280000000000001</v>
      </c>
      <c r="G56" s="35">
        <f>F56/0.8</f>
        <v>17.850000000000001</v>
      </c>
      <c r="H56" s="1"/>
    </row>
    <row r="57" spans="2:8" x14ac:dyDescent="0.25">
      <c r="B57" s="13"/>
      <c r="C57" s="14"/>
      <c r="D57" s="27"/>
      <c r="E57" s="27"/>
      <c r="F57" s="27"/>
      <c r="G57" s="26"/>
      <c r="H57" s="1"/>
    </row>
    <row r="58" spans="2:8" x14ac:dyDescent="0.25">
      <c r="B58" s="13" t="s">
        <v>7</v>
      </c>
      <c r="C58" s="14">
        <v>89</v>
      </c>
      <c r="D58" s="27">
        <v>0.25</v>
      </c>
      <c r="E58" s="27">
        <v>0.2</v>
      </c>
      <c r="F58" s="34">
        <f>E58*D58*C58</f>
        <v>4.45</v>
      </c>
      <c r="G58" s="35">
        <f>F58/0.8</f>
        <v>5.5625</v>
      </c>
      <c r="H58" s="1"/>
    </row>
    <row r="59" spans="2:8" x14ac:dyDescent="0.25">
      <c r="B59" s="13"/>
      <c r="C59" s="14"/>
      <c r="D59" s="27"/>
      <c r="E59" s="27"/>
      <c r="F59" s="27"/>
      <c r="G59" s="26"/>
      <c r="H59" s="1"/>
    </row>
    <row r="60" spans="2:8" x14ac:dyDescent="0.25">
      <c r="B60" s="13" t="s">
        <v>9</v>
      </c>
      <c r="C60" s="14">
        <v>20</v>
      </c>
      <c r="D60" s="27">
        <v>2.2000000000000002</v>
      </c>
      <c r="E60" s="27">
        <v>0.5</v>
      </c>
      <c r="F60" s="34">
        <f>E60*D60*C60</f>
        <v>22</v>
      </c>
      <c r="G60" s="35">
        <f>F60/0.8</f>
        <v>27.5</v>
      </c>
      <c r="H60" s="1"/>
    </row>
    <row r="61" spans="2:8" x14ac:dyDescent="0.25">
      <c r="B61" s="13"/>
      <c r="C61" s="14"/>
      <c r="D61" s="27"/>
      <c r="E61" s="27"/>
      <c r="F61" s="27"/>
      <c r="G61" s="26"/>
      <c r="H61" s="1"/>
    </row>
    <row r="62" spans="2:8" x14ac:dyDescent="0.25">
      <c r="B62" s="13" t="s">
        <v>10</v>
      </c>
      <c r="C62" s="14">
        <v>1</v>
      </c>
      <c r="D62" s="27">
        <v>7.5</v>
      </c>
      <c r="E62" s="27">
        <v>0.4</v>
      </c>
      <c r="F62" s="34">
        <f>E62*D62*C62</f>
        <v>3</v>
      </c>
      <c r="G62" s="35">
        <f>F62/0.8</f>
        <v>3.75</v>
      </c>
      <c r="H62" s="1"/>
    </row>
    <row r="63" spans="2:8" ht="15.75" thickBot="1" x14ac:dyDescent="0.3">
      <c r="B63" s="13"/>
      <c r="C63" s="14"/>
      <c r="D63" s="27"/>
      <c r="E63" s="27"/>
      <c r="F63" s="27"/>
      <c r="G63" s="26"/>
      <c r="H63" s="1"/>
    </row>
    <row r="64" spans="2:8" x14ac:dyDescent="0.25">
      <c r="B64" s="49" t="s">
        <v>8</v>
      </c>
      <c r="C64" s="15"/>
      <c r="D64" s="29"/>
      <c r="E64" s="29"/>
      <c r="F64" s="40">
        <f>SUM(F55:F63)</f>
        <v>43.730000000000004</v>
      </c>
      <c r="G64" s="41">
        <f>SUM(G55:G63)</f>
        <v>54.662500000000001</v>
      </c>
      <c r="H64" s="1"/>
    </row>
    <row r="65" spans="2:8" ht="15.75" thickBot="1" x14ac:dyDescent="0.3">
      <c r="B65" s="42"/>
      <c r="C65" s="10"/>
      <c r="D65" s="22"/>
      <c r="E65" s="22"/>
      <c r="F65" s="23"/>
      <c r="G65" s="24"/>
      <c r="H65" s="1"/>
    </row>
    <row r="66" spans="2:8" x14ac:dyDescent="0.25">
      <c r="B66" s="14"/>
      <c r="C66" s="14"/>
      <c r="D66" s="28"/>
      <c r="E66" s="28"/>
      <c r="F66" s="28"/>
      <c r="G66" s="28"/>
      <c r="H66" s="1"/>
    </row>
    <row r="67" spans="2:8" x14ac:dyDescent="0.25">
      <c r="B67" s="43" t="s">
        <v>19</v>
      </c>
      <c r="C67" s="14"/>
      <c r="D67" s="28"/>
      <c r="E67" s="28"/>
      <c r="F67" s="28"/>
      <c r="G67" s="28"/>
      <c r="H67" s="1"/>
    </row>
    <row r="68" spans="2:8" ht="15.75" thickBot="1" x14ac:dyDescent="0.3">
      <c r="B68" s="14"/>
      <c r="C68" s="14"/>
      <c r="D68" s="28"/>
      <c r="E68" s="28"/>
      <c r="F68" s="28"/>
      <c r="G68" s="28"/>
      <c r="H68" s="1"/>
    </row>
    <row r="69" spans="2:8" x14ac:dyDescent="0.25">
      <c r="B69" s="32" t="s">
        <v>0</v>
      </c>
      <c r="C69" s="9" t="s">
        <v>1</v>
      </c>
      <c r="D69" s="20" t="s">
        <v>2</v>
      </c>
      <c r="E69" s="20" t="s">
        <v>3</v>
      </c>
      <c r="F69" s="20" t="s">
        <v>4</v>
      </c>
      <c r="G69" s="21" t="s">
        <v>5</v>
      </c>
      <c r="H69" s="1"/>
    </row>
    <row r="70" spans="2:8" ht="15.75" thickBot="1" x14ac:dyDescent="0.3">
      <c r="B70" s="11"/>
      <c r="C70" s="10"/>
      <c r="D70" s="23"/>
      <c r="E70" s="23"/>
      <c r="F70" s="23"/>
      <c r="G70" s="24"/>
      <c r="H70" s="1"/>
    </row>
    <row r="71" spans="2:8" x14ac:dyDescent="0.25">
      <c r="B71" s="33"/>
      <c r="C71" s="14"/>
      <c r="D71" s="27"/>
      <c r="E71" s="27"/>
      <c r="F71" s="27"/>
      <c r="G71" s="26"/>
      <c r="H71" s="1"/>
    </row>
    <row r="72" spans="2:8" x14ac:dyDescent="0.25">
      <c r="B72" s="13" t="s">
        <v>6</v>
      </c>
      <c r="C72" s="14">
        <v>207</v>
      </c>
      <c r="D72" s="27">
        <v>7.0000000000000007E-2</v>
      </c>
      <c r="E72" s="27">
        <v>1</v>
      </c>
      <c r="F72" s="34">
        <f>E72*D72*C72</f>
        <v>14.490000000000002</v>
      </c>
      <c r="G72" s="35">
        <f>F72/0.8</f>
        <v>18.112500000000001</v>
      </c>
      <c r="H72" s="1"/>
    </row>
    <row r="73" spans="2:8" x14ac:dyDescent="0.25">
      <c r="B73" s="13"/>
      <c r="C73" s="14"/>
      <c r="D73" s="27"/>
      <c r="E73" s="27"/>
      <c r="F73" s="27"/>
      <c r="G73" s="26"/>
      <c r="H73" s="1"/>
    </row>
    <row r="74" spans="2:8" x14ac:dyDescent="0.25">
      <c r="B74" s="13" t="s">
        <v>7</v>
      </c>
      <c r="C74" s="14">
        <v>89</v>
      </c>
      <c r="D74" s="27">
        <v>0.25</v>
      </c>
      <c r="E74" s="27">
        <v>0.2</v>
      </c>
      <c r="F74" s="34">
        <f>E74*D74*C74</f>
        <v>4.45</v>
      </c>
      <c r="G74" s="35">
        <f>F74/0.8</f>
        <v>5.5625</v>
      </c>
      <c r="H74" s="1"/>
    </row>
    <row r="75" spans="2:8" x14ac:dyDescent="0.25">
      <c r="B75" s="13"/>
      <c r="C75" s="14"/>
      <c r="D75" s="27"/>
      <c r="E75" s="27"/>
      <c r="F75" s="27"/>
      <c r="G75" s="26"/>
      <c r="H75" s="1"/>
    </row>
    <row r="76" spans="2:8" x14ac:dyDescent="0.25">
      <c r="B76" s="13" t="s">
        <v>9</v>
      </c>
      <c r="C76" s="14">
        <v>22</v>
      </c>
      <c r="D76" s="27">
        <v>2.2000000000000002</v>
      </c>
      <c r="E76" s="27">
        <v>0.5</v>
      </c>
      <c r="F76" s="34">
        <f>E76*D76*C76</f>
        <v>24.200000000000003</v>
      </c>
      <c r="G76" s="35">
        <f>F76/0.8</f>
        <v>30.250000000000004</v>
      </c>
      <c r="H76" s="1"/>
    </row>
    <row r="77" spans="2:8" x14ac:dyDescent="0.25">
      <c r="B77" s="13"/>
      <c r="C77" s="14"/>
      <c r="D77" s="27"/>
      <c r="E77" s="27"/>
      <c r="F77" s="27"/>
      <c r="G77" s="26"/>
      <c r="H77" s="1"/>
    </row>
    <row r="78" spans="2:8" x14ac:dyDescent="0.25">
      <c r="B78" s="13" t="s">
        <v>10</v>
      </c>
      <c r="C78" s="14">
        <v>2</v>
      </c>
      <c r="D78" s="27">
        <v>7.5</v>
      </c>
      <c r="E78" s="27">
        <v>0.4</v>
      </c>
      <c r="F78" s="34">
        <f>E78*D78*C78</f>
        <v>6</v>
      </c>
      <c r="G78" s="35">
        <f>F78/0.8</f>
        <v>7.5</v>
      </c>
      <c r="H78" s="1"/>
    </row>
    <row r="79" spans="2:8" ht="15.75" thickBot="1" x14ac:dyDescent="0.3">
      <c r="B79" s="13"/>
      <c r="C79" s="14"/>
      <c r="D79" s="27"/>
      <c r="E79" s="27"/>
      <c r="F79" s="27"/>
      <c r="G79" s="26"/>
      <c r="H79" s="1"/>
    </row>
    <row r="80" spans="2:8" x14ac:dyDescent="0.25">
      <c r="B80" s="49" t="s">
        <v>8</v>
      </c>
      <c r="C80" s="15"/>
      <c r="D80" s="29"/>
      <c r="E80" s="29"/>
      <c r="F80" s="40">
        <f>SUM(F71:F79)</f>
        <v>49.14</v>
      </c>
      <c r="G80" s="41">
        <f>SUM(G71:G79)</f>
        <v>61.425000000000004</v>
      </c>
      <c r="H80" s="1"/>
    </row>
    <row r="81" spans="2:8" ht="15.75" thickBot="1" x14ac:dyDescent="0.3">
      <c r="B81" s="42"/>
      <c r="C81" s="10"/>
      <c r="D81" s="22"/>
      <c r="E81" s="22"/>
      <c r="F81" s="23"/>
      <c r="G81" s="24"/>
      <c r="H81" s="1"/>
    </row>
    <row r="82" spans="2:8" x14ac:dyDescent="0.25">
      <c r="B82" s="14"/>
      <c r="C82" s="14"/>
      <c r="D82" s="28"/>
      <c r="E82" s="28"/>
      <c r="F82" s="28"/>
      <c r="G82" s="28"/>
      <c r="H82" s="1"/>
    </row>
    <row r="83" spans="2:8" x14ac:dyDescent="0.25">
      <c r="B83" s="44" t="s">
        <v>35</v>
      </c>
      <c r="C83" s="7"/>
      <c r="D83" s="18"/>
      <c r="H83"/>
    </row>
    <row r="84" spans="2:8" ht="15.75" thickBot="1" x14ac:dyDescent="0.3">
      <c r="B84" s="7"/>
      <c r="C84" s="7"/>
      <c r="D84" s="18"/>
      <c r="H84"/>
    </row>
    <row r="85" spans="2:8" x14ac:dyDescent="0.25">
      <c r="B85" s="32" t="s">
        <v>0</v>
      </c>
      <c r="C85" s="9" t="s">
        <v>1</v>
      </c>
      <c r="D85" s="20" t="s">
        <v>2</v>
      </c>
      <c r="E85" s="20" t="s">
        <v>3</v>
      </c>
      <c r="F85" s="20" t="s">
        <v>4</v>
      </c>
      <c r="G85" s="21" t="s">
        <v>5</v>
      </c>
      <c r="H85" s="1"/>
    </row>
    <row r="86" spans="2:8" ht="15.75" thickBot="1" x14ac:dyDescent="0.3">
      <c r="B86" s="11"/>
      <c r="C86" s="10"/>
      <c r="D86" s="23"/>
      <c r="E86" s="23"/>
      <c r="F86" s="23"/>
      <c r="G86" s="24"/>
      <c r="H86" s="1"/>
    </row>
    <row r="87" spans="2:8" x14ac:dyDescent="0.25">
      <c r="B87" s="33"/>
      <c r="C87" s="14"/>
      <c r="D87" s="27"/>
      <c r="E87" s="27"/>
      <c r="F87" s="27"/>
      <c r="G87" s="26"/>
      <c r="H87" s="1"/>
    </row>
    <row r="88" spans="2:8" x14ac:dyDescent="0.25">
      <c r="B88" s="13" t="s">
        <v>6</v>
      </c>
      <c r="C88" s="14">
        <v>214</v>
      </c>
      <c r="D88" s="27">
        <v>7.0000000000000007E-2</v>
      </c>
      <c r="E88" s="27">
        <v>1</v>
      </c>
      <c r="F88" s="34">
        <f>E88*D88*C88</f>
        <v>14.980000000000002</v>
      </c>
      <c r="G88" s="35">
        <f>F88/0.8</f>
        <v>18.725000000000001</v>
      </c>
      <c r="H88" s="1"/>
    </row>
    <row r="89" spans="2:8" x14ac:dyDescent="0.25">
      <c r="B89" s="13"/>
      <c r="C89" s="14"/>
      <c r="D89" s="27"/>
      <c r="E89" s="27"/>
      <c r="F89" s="27"/>
      <c r="G89" s="26"/>
      <c r="H89" s="1"/>
    </row>
    <row r="90" spans="2:8" x14ac:dyDescent="0.25">
      <c r="B90" s="13" t="s">
        <v>7</v>
      </c>
      <c r="C90" s="14">
        <v>70</v>
      </c>
      <c r="D90" s="27">
        <v>0.25</v>
      </c>
      <c r="E90" s="27">
        <v>0.2</v>
      </c>
      <c r="F90" s="34">
        <f>E90*D90*C90</f>
        <v>3.5</v>
      </c>
      <c r="G90" s="35">
        <f>F90/0.8</f>
        <v>4.375</v>
      </c>
      <c r="H90" s="1"/>
    </row>
    <row r="91" spans="2:8" x14ac:dyDescent="0.25">
      <c r="B91" s="13"/>
      <c r="C91" s="14"/>
      <c r="D91" s="27"/>
      <c r="E91" s="27"/>
      <c r="F91" s="27"/>
      <c r="G91" s="26"/>
      <c r="H91" s="1"/>
    </row>
    <row r="92" spans="2:8" x14ac:dyDescent="0.25">
      <c r="B92" s="13" t="s">
        <v>9</v>
      </c>
      <c r="C92" s="14">
        <v>22</v>
      </c>
      <c r="D92" s="27">
        <v>2.2000000000000002</v>
      </c>
      <c r="E92" s="27">
        <v>0.5</v>
      </c>
      <c r="F92" s="34">
        <f>E92*D92*C92</f>
        <v>24.200000000000003</v>
      </c>
      <c r="G92" s="35">
        <f>F92/0.8</f>
        <v>30.250000000000004</v>
      </c>
      <c r="H92" s="1"/>
    </row>
    <row r="93" spans="2:8" x14ac:dyDescent="0.25">
      <c r="B93" s="13"/>
      <c r="C93" s="14"/>
      <c r="D93" s="27"/>
      <c r="E93" s="27"/>
      <c r="F93" s="27"/>
      <c r="G93" s="26"/>
      <c r="H93" s="1"/>
    </row>
    <row r="94" spans="2:8" x14ac:dyDescent="0.25">
      <c r="B94" s="13" t="s">
        <v>10</v>
      </c>
      <c r="C94" s="14">
        <v>1</v>
      </c>
      <c r="D94" s="27">
        <v>7.5</v>
      </c>
      <c r="E94" s="27">
        <v>0.4</v>
      </c>
      <c r="F94" s="34">
        <f>E94*D94*C94</f>
        <v>3</v>
      </c>
      <c r="G94" s="35">
        <f>F94/0.8</f>
        <v>3.75</v>
      </c>
      <c r="H94" s="1"/>
    </row>
    <row r="95" spans="2:8" ht="15.75" thickBot="1" x14ac:dyDescent="0.3">
      <c r="B95" s="13"/>
      <c r="C95" s="14"/>
      <c r="D95" s="27"/>
      <c r="E95" s="27"/>
      <c r="F95" s="27"/>
      <c r="G95" s="26"/>
      <c r="H95" s="1"/>
    </row>
    <row r="96" spans="2:8" x14ac:dyDescent="0.25">
      <c r="B96" s="49" t="s">
        <v>8</v>
      </c>
      <c r="C96" s="15"/>
      <c r="D96" s="29"/>
      <c r="E96" s="29"/>
      <c r="F96" s="66">
        <f>SUM(F87:F95)</f>
        <v>45.680000000000007</v>
      </c>
      <c r="G96" s="65">
        <f>SUM(G87:G95)</f>
        <v>57.100000000000009</v>
      </c>
      <c r="H96" s="1"/>
    </row>
    <row r="97" spans="2:8" ht="15.75" thickBot="1" x14ac:dyDescent="0.3">
      <c r="B97" s="42"/>
      <c r="C97" s="10"/>
      <c r="D97" s="22"/>
      <c r="E97" s="22"/>
      <c r="F97" s="23"/>
      <c r="G97" s="24"/>
      <c r="H97" s="1"/>
    </row>
    <row r="98" spans="2:8" x14ac:dyDescent="0.25">
      <c r="B98" s="48"/>
      <c r="C98" s="14"/>
      <c r="D98" s="28"/>
      <c r="E98" s="28"/>
      <c r="F98" s="27"/>
      <c r="G98" s="26"/>
      <c r="H98" s="1"/>
    </row>
    <row r="99" spans="2:8" ht="15.75" thickBot="1" x14ac:dyDescent="0.3">
      <c r="B99" s="64" t="s">
        <v>36</v>
      </c>
      <c r="C99" s="10"/>
      <c r="D99" s="22"/>
      <c r="E99" s="24"/>
      <c r="F99" s="45">
        <f>F96*2</f>
        <v>91.360000000000014</v>
      </c>
      <c r="G99" s="45">
        <f>G96*2</f>
        <v>114.20000000000002</v>
      </c>
      <c r="H99" s="1"/>
    </row>
    <row r="100" spans="2:8" x14ac:dyDescent="0.25">
      <c r="B100" s="43"/>
      <c r="C100" s="14"/>
      <c r="D100" s="28"/>
      <c r="E100" s="28"/>
      <c r="F100" s="28"/>
      <c r="G100" s="28"/>
      <c r="H100" s="1"/>
    </row>
    <row r="101" spans="2:8" x14ac:dyDescent="0.25">
      <c r="B101" s="44" t="s">
        <v>14</v>
      </c>
      <c r="C101" s="7"/>
      <c r="D101" s="18"/>
      <c r="H101"/>
    </row>
    <row r="102" spans="2:8" ht="15.75" thickBot="1" x14ac:dyDescent="0.3">
      <c r="B102" s="7"/>
      <c r="C102" s="7"/>
      <c r="D102" s="18"/>
      <c r="H102"/>
    </row>
    <row r="103" spans="2:8" x14ac:dyDescent="0.25">
      <c r="B103" s="32" t="s">
        <v>0</v>
      </c>
      <c r="C103" s="9" t="s">
        <v>1</v>
      </c>
      <c r="D103" s="20" t="s">
        <v>2</v>
      </c>
      <c r="E103" s="20" t="s">
        <v>3</v>
      </c>
      <c r="F103" s="20" t="s">
        <v>4</v>
      </c>
      <c r="G103" s="21" t="s">
        <v>5</v>
      </c>
      <c r="H103" s="1"/>
    </row>
    <row r="104" spans="2:8" ht="15.75" thickBot="1" x14ac:dyDescent="0.3">
      <c r="B104" s="11"/>
      <c r="C104" s="10"/>
      <c r="D104" s="23"/>
      <c r="E104" s="23"/>
      <c r="F104" s="23"/>
      <c r="G104" s="24"/>
      <c r="H104" s="1"/>
    </row>
    <row r="105" spans="2:8" x14ac:dyDescent="0.25">
      <c r="B105" s="33"/>
      <c r="C105" s="14"/>
      <c r="D105" s="27"/>
      <c r="E105" s="27"/>
      <c r="F105" s="27"/>
      <c r="G105" s="26"/>
      <c r="H105" s="1"/>
    </row>
    <row r="106" spans="2:8" x14ac:dyDescent="0.25">
      <c r="B106" s="13" t="s">
        <v>6</v>
      </c>
      <c r="C106" s="14">
        <v>93</v>
      </c>
      <c r="D106" s="27">
        <v>7.0000000000000007E-2</v>
      </c>
      <c r="E106" s="27">
        <v>1</v>
      </c>
      <c r="F106" s="34">
        <f>E106*D106*C106</f>
        <v>6.5100000000000007</v>
      </c>
      <c r="G106" s="35">
        <f>F106/0.8</f>
        <v>8.1375000000000011</v>
      </c>
      <c r="H106" s="1"/>
    </row>
    <row r="107" spans="2:8" x14ac:dyDescent="0.25">
      <c r="B107" s="13"/>
      <c r="C107" s="14"/>
      <c r="D107" s="27"/>
      <c r="E107" s="27"/>
      <c r="F107" s="27"/>
      <c r="G107" s="26"/>
      <c r="H107" s="1"/>
    </row>
    <row r="108" spans="2:8" x14ac:dyDescent="0.25">
      <c r="B108" s="13" t="s">
        <v>7</v>
      </c>
      <c r="C108" s="14">
        <v>6</v>
      </c>
      <c r="D108" s="27">
        <v>0.25</v>
      </c>
      <c r="E108" s="27">
        <v>0.2</v>
      </c>
      <c r="F108" s="34">
        <f>E108*D108*C108</f>
        <v>0.30000000000000004</v>
      </c>
      <c r="G108" s="35">
        <f>F108/0.8</f>
        <v>0.37500000000000006</v>
      </c>
      <c r="H108" s="1"/>
    </row>
    <row r="109" spans="2:8" x14ac:dyDescent="0.25">
      <c r="B109" s="13"/>
      <c r="C109" s="14"/>
      <c r="D109" s="27"/>
      <c r="E109" s="27"/>
      <c r="F109" s="27"/>
      <c r="G109" s="26"/>
      <c r="H109" s="1"/>
    </row>
    <row r="110" spans="2:8" x14ac:dyDescent="0.25">
      <c r="B110" s="13" t="s">
        <v>9</v>
      </c>
      <c r="C110" s="14">
        <v>3</v>
      </c>
      <c r="D110" s="27">
        <v>2.2000000000000002</v>
      </c>
      <c r="E110" s="27">
        <v>0.5</v>
      </c>
      <c r="F110" s="34">
        <f>E110*D110*C110</f>
        <v>3.3000000000000003</v>
      </c>
      <c r="G110" s="35">
        <f>F110/0.8</f>
        <v>4.125</v>
      </c>
      <c r="H110" s="1"/>
    </row>
    <row r="111" spans="2:8" x14ac:dyDescent="0.25">
      <c r="B111" s="13"/>
      <c r="C111" s="14"/>
      <c r="D111" s="27"/>
      <c r="E111" s="27"/>
      <c r="F111" s="27"/>
      <c r="G111" s="26"/>
      <c r="H111" s="1"/>
    </row>
    <row r="112" spans="2:8" x14ac:dyDescent="0.25">
      <c r="B112" s="13" t="s">
        <v>10</v>
      </c>
      <c r="C112" s="14">
        <v>1</v>
      </c>
      <c r="D112" s="27">
        <v>7.5</v>
      </c>
      <c r="E112" s="27">
        <v>0.4</v>
      </c>
      <c r="F112" s="34">
        <f>E112*D112*C112</f>
        <v>3</v>
      </c>
      <c r="G112" s="35">
        <f>F112/0.8</f>
        <v>3.75</v>
      </c>
      <c r="H112" s="1"/>
    </row>
    <row r="113" spans="2:8" ht="15.75" thickBot="1" x14ac:dyDescent="0.3">
      <c r="B113" s="13"/>
      <c r="C113" s="14"/>
      <c r="D113" s="27"/>
      <c r="E113" s="27"/>
      <c r="F113" s="27"/>
      <c r="G113" s="26"/>
      <c r="H113" s="1"/>
    </row>
    <row r="114" spans="2:8" x14ac:dyDescent="0.25">
      <c r="B114" s="49" t="s">
        <v>8</v>
      </c>
      <c r="C114" s="15"/>
      <c r="D114" s="29"/>
      <c r="E114" s="29"/>
      <c r="F114" s="40">
        <f>SUM(F105:F113)</f>
        <v>13.110000000000001</v>
      </c>
      <c r="G114" s="41">
        <f>SUM(G105:G113)</f>
        <v>16.387500000000003</v>
      </c>
      <c r="H114" s="1"/>
    </row>
    <row r="115" spans="2:8" ht="15.75" thickBot="1" x14ac:dyDescent="0.3">
      <c r="B115" s="42"/>
      <c r="C115" s="10"/>
      <c r="D115" s="22"/>
      <c r="E115" s="22"/>
      <c r="F115" s="23"/>
      <c r="G115" s="24"/>
      <c r="H115" s="1"/>
    </row>
    <row r="116" spans="2:8" x14ac:dyDescent="0.25">
      <c r="B116" s="46"/>
      <c r="C116" s="46"/>
      <c r="D116" s="47"/>
      <c r="E116" s="47"/>
      <c r="F116" s="47"/>
      <c r="G116" s="47"/>
      <c r="H116" s="1"/>
    </row>
    <row r="117" spans="2:8" x14ac:dyDescent="0.25">
      <c r="B117" s="14"/>
      <c r="C117" s="14"/>
      <c r="D117" s="28"/>
      <c r="E117" s="28"/>
      <c r="F117" s="28"/>
      <c r="G117" s="28"/>
      <c r="H117" s="2"/>
    </row>
    <row r="118" spans="2:8" ht="15.75" thickBot="1" x14ac:dyDescent="0.3">
      <c r="B118" s="14"/>
      <c r="C118" s="14"/>
      <c r="D118" s="28"/>
      <c r="E118" s="28"/>
      <c r="F118" s="28"/>
      <c r="G118" s="28"/>
      <c r="H118" s="1"/>
    </row>
    <row r="119" spans="2:8" x14ac:dyDescent="0.25">
      <c r="B119" s="32" t="s">
        <v>0</v>
      </c>
      <c r="C119" s="9" t="s">
        <v>1</v>
      </c>
      <c r="D119" s="20" t="s">
        <v>2</v>
      </c>
      <c r="E119" s="20" t="s">
        <v>3</v>
      </c>
      <c r="F119" s="20" t="s">
        <v>4</v>
      </c>
      <c r="G119" s="21" t="s">
        <v>5</v>
      </c>
      <c r="H119" s="1"/>
    </row>
    <row r="120" spans="2:8" ht="15.75" thickBot="1" x14ac:dyDescent="0.3">
      <c r="B120" s="11"/>
      <c r="C120" s="10"/>
      <c r="D120" s="23"/>
      <c r="E120" s="23"/>
      <c r="F120" s="23"/>
      <c r="G120" s="24"/>
      <c r="H120" s="1"/>
    </row>
    <row r="121" spans="2:8" x14ac:dyDescent="0.25">
      <c r="B121" s="48"/>
      <c r="C121" s="12"/>
      <c r="D121" s="28"/>
      <c r="E121" s="25"/>
      <c r="F121" s="27"/>
      <c r="G121" s="26"/>
      <c r="H121" s="1"/>
    </row>
    <row r="122" spans="2:8" x14ac:dyDescent="0.25">
      <c r="B122" s="48" t="s">
        <v>12</v>
      </c>
      <c r="C122" s="13">
        <v>2</v>
      </c>
      <c r="D122" s="28">
        <v>7.5</v>
      </c>
      <c r="E122" s="27">
        <v>0.6</v>
      </c>
      <c r="F122" s="34">
        <f>E122*D122*C122</f>
        <v>9</v>
      </c>
      <c r="G122" s="35">
        <f>F122/0.8</f>
        <v>11.25</v>
      </c>
      <c r="H122" s="1"/>
    </row>
    <row r="123" spans="2:8" x14ac:dyDescent="0.25">
      <c r="B123" s="48"/>
      <c r="C123" s="13"/>
      <c r="D123" s="28"/>
      <c r="E123" s="27"/>
      <c r="F123" s="27"/>
      <c r="G123" s="26"/>
      <c r="H123" s="1"/>
    </row>
    <row r="124" spans="2:8" x14ac:dyDescent="0.25">
      <c r="B124" s="48" t="s">
        <v>13</v>
      </c>
      <c r="C124" s="13">
        <v>1</v>
      </c>
      <c r="D124" s="28">
        <v>70</v>
      </c>
      <c r="E124" s="27">
        <v>0.6</v>
      </c>
      <c r="F124" s="68">
        <f>E124*D124*C124</f>
        <v>42</v>
      </c>
      <c r="G124" s="69">
        <f>F124/0.8</f>
        <v>52.5</v>
      </c>
      <c r="H124" s="1"/>
    </row>
    <row r="125" spans="2:8" ht="15.75" thickBot="1" x14ac:dyDescent="0.3">
      <c r="B125" s="48"/>
      <c r="C125" s="13"/>
      <c r="D125" s="28"/>
      <c r="E125" s="27"/>
      <c r="F125" s="27"/>
      <c r="G125" s="26"/>
      <c r="H125" s="1"/>
    </row>
    <row r="126" spans="2:8" x14ac:dyDescent="0.25">
      <c r="B126" s="39" t="s">
        <v>8</v>
      </c>
      <c r="C126" s="15"/>
      <c r="D126" s="29"/>
      <c r="E126" s="29"/>
      <c r="F126" s="40">
        <f>SUM(F121:F125)</f>
        <v>51</v>
      </c>
      <c r="G126" s="41">
        <f>SUM(G121:G125)</f>
        <v>63.75</v>
      </c>
      <c r="H126" s="1"/>
    </row>
    <row r="127" spans="2:8" ht="15.75" thickBot="1" x14ac:dyDescent="0.3">
      <c r="B127" s="42"/>
      <c r="C127" s="10"/>
      <c r="D127" s="22"/>
      <c r="E127" s="22"/>
      <c r="F127" s="23"/>
      <c r="G127" s="24"/>
      <c r="H127" s="1"/>
    </row>
    <row r="128" spans="2:8" ht="15.75" thickBot="1" x14ac:dyDescent="0.3">
      <c r="B128" s="48"/>
      <c r="C128" s="14"/>
      <c r="D128" s="28"/>
      <c r="E128" s="28"/>
      <c r="F128" s="28"/>
      <c r="G128" s="26"/>
      <c r="H128" s="1"/>
    </row>
    <row r="129" spans="2:8" ht="15.75" thickBot="1" x14ac:dyDescent="0.3">
      <c r="B129" s="49" t="s">
        <v>55</v>
      </c>
      <c r="C129" s="15"/>
      <c r="D129" s="29"/>
      <c r="E129" s="29"/>
      <c r="F129" s="50">
        <f>F126+F114+F99+F80+F64+F43+F23</f>
        <v>375.65000000000009</v>
      </c>
      <c r="G129" s="51">
        <f>G126+G114+G99+G80+G64+G43+G23</f>
        <v>469.56250000000006</v>
      </c>
      <c r="H129" s="1"/>
    </row>
    <row r="130" spans="2:8" x14ac:dyDescent="0.25">
      <c r="B130" s="52"/>
      <c r="C130" s="52"/>
      <c r="D130" s="53"/>
      <c r="E130" s="53"/>
      <c r="F130" s="53"/>
    </row>
    <row r="131" spans="2:8" x14ac:dyDescent="0.25">
      <c r="B131" s="54"/>
      <c r="C131" s="54"/>
      <c r="D131" s="55"/>
      <c r="E131" s="55"/>
      <c r="F131" s="55"/>
      <c r="H131"/>
    </row>
    <row r="132" spans="2:8" ht="15.75" thickBot="1" x14ac:dyDescent="0.3">
      <c r="B132" s="17"/>
      <c r="C132" s="17"/>
      <c r="D132" s="31"/>
      <c r="E132" s="31"/>
      <c r="F132" s="31"/>
      <c r="G132" s="31"/>
      <c r="H132" s="1"/>
    </row>
    <row r="133" spans="2:8" ht="15.75" thickBot="1" x14ac:dyDescent="0.3">
      <c r="B133" s="56" t="s">
        <v>46</v>
      </c>
      <c r="C133" s="16"/>
      <c r="D133" s="30"/>
      <c r="E133" s="30"/>
      <c r="F133" s="72">
        <f>F129</f>
        <v>375.65000000000009</v>
      </c>
      <c r="G133" s="51">
        <f>G129</f>
        <v>469.56250000000006</v>
      </c>
      <c r="H133" s="1"/>
    </row>
    <row r="134" spans="2:8" ht="15.75" thickBot="1" x14ac:dyDescent="0.3">
      <c r="B134" s="56" t="s">
        <v>49</v>
      </c>
      <c r="C134" s="16"/>
      <c r="D134" s="30"/>
      <c r="E134" s="30"/>
      <c r="F134" s="72">
        <f>F133*1.2</f>
        <v>450.78000000000009</v>
      </c>
      <c r="G134" s="51">
        <f>G133*1.2</f>
        <v>563.47500000000002</v>
      </c>
      <c r="H134" s="1"/>
    </row>
    <row r="135" spans="2:8" x14ac:dyDescent="0.25">
      <c r="B135" s="43"/>
      <c r="C135" s="14"/>
      <c r="D135" s="28"/>
      <c r="E135" s="28"/>
      <c r="F135" s="86"/>
      <c r="G135" s="86"/>
      <c r="H135" s="1"/>
    </row>
    <row r="136" spans="2:8" ht="15.75" thickBot="1" x14ac:dyDescent="0.3">
      <c r="B136" s="17"/>
      <c r="C136" s="17"/>
      <c r="D136" s="31"/>
      <c r="E136" s="31"/>
      <c r="F136" s="31"/>
      <c r="G136" s="31"/>
      <c r="H136" s="1"/>
    </row>
    <row r="137" spans="2:8" ht="15.75" thickBot="1" x14ac:dyDescent="0.3">
      <c r="B137" s="56" t="s">
        <v>20</v>
      </c>
      <c r="C137" s="16"/>
      <c r="D137" s="30"/>
      <c r="E137" s="30"/>
      <c r="F137" s="57">
        <f>F122+F114+F99+F80+F64+F43+F23</f>
        <v>333.65000000000009</v>
      </c>
      <c r="G137" s="58">
        <f>G122+G114+G99+G80+G64+G43+G23</f>
        <v>417.06250000000006</v>
      </c>
      <c r="H137" s="1"/>
    </row>
    <row r="138" spans="2:8" ht="15.75" thickBot="1" x14ac:dyDescent="0.3">
      <c r="B138" s="56" t="s">
        <v>21</v>
      </c>
      <c r="C138" s="16"/>
      <c r="D138" s="30"/>
      <c r="E138" s="30"/>
      <c r="F138" s="57">
        <f>F137*1.2</f>
        <v>400.38000000000011</v>
      </c>
      <c r="G138" s="58">
        <f>G137*1.2</f>
        <v>500.47500000000002</v>
      </c>
      <c r="H138" s="1"/>
    </row>
    <row r="139" spans="2:8" ht="15.75" thickBot="1" x14ac:dyDescent="0.3">
      <c r="B139" s="56" t="s">
        <v>22</v>
      </c>
      <c r="C139" s="16"/>
      <c r="D139" s="30"/>
      <c r="E139" s="30"/>
      <c r="F139" s="57">
        <f>F138/0.85</f>
        <v>471.0352941176472</v>
      </c>
      <c r="G139" s="58">
        <f>G138/0.85</f>
        <v>588.7941176470589</v>
      </c>
      <c r="H139" s="1"/>
    </row>
    <row r="140" spans="2:8" x14ac:dyDescent="0.25">
      <c r="B140" s="17"/>
      <c r="C140" s="17"/>
      <c r="D140" s="31"/>
      <c r="E140" s="31"/>
      <c r="F140" s="31"/>
      <c r="G140" s="31"/>
      <c r="H140" s="1"/>
    </row>
    <row r="141" spans="2:8" x14ac:dyDescent="0.25">
      <c r="B141" s="17"/>
      <c r="C141" s="17"/>
      <c r="D141" s="31"/>
      <c r="E141" s="31"/>
      <c r="F141" s="31"/>
      <c r="G141" s="31"/>
      <c r="H141" s="1"/>
    </row>
    <row r="142" spans="2:8" x14ac:dyDescent="0.25">
      <c r="B142" s="17"/>
      <c r="C142" s="17"/>
      <c r="D142" s="31"/>
      <c r="E142" s="31"/>
      <c r="F142" s="31"/>
      <c r="G142" s="31"/>
      <c r="H142" s="1"/>
    </row>
    <row r="143" spans="2:8" x14ac:dyDescent="0.25">
      <c r="B143" s="17"/>
      <c r="C143" s="17"/>
      <c r="D143" s="31"/>
      <c r="E143" s="31"/>
      <c r="F143" s="31"/>
      <c r="G143" s="31"/>
      <c r="H143" s="1"/>
    </row>
    <row r="144" spans="2:8" x14ac:dyDescent="0.25">
      <c r="B144" s="17"/>
      <c r="C144" s="17"/>
      <c r="D144" s="31"/>
      <c r="E144" s="31"/>
      <c r="F144" s="31"/>
      <c r="G144" s="31"/>
      <c r="H144" s="1"/>
    </row>
    <row r="145" spans="2:9" x14ac:dyDescent="0.25">
      <c r="B145" s="17"/>
      <c r="C145" s="17"/>
      <c r="D145" s="31"/>
      <c r="E145" s="31"/>
      <c r="F145" s="31"/>
      <c r="G145" s="31"/>
      <c r="H145" s="1"/>
    </row>
    <row r="146" spans="2:9" x14ac:dyDescent="0.25">
      <c r="B146" s="17"/>
      <c r="C146" s="17"/>
      <c r="D146" s="31"/>
      <c r="E146" s="31"/>
      <c r="F146" s="31"/>
      <c r="G146" s="31"/>
      <c r="H146" s="1"/>
    </row>
    <row r="147" spans="2:9" x14ac:dyDescent="0.25">
      <c r="B147" s="17"/>
      <c r="C147" s="17"/>
      <c r="D147" s="31"/>
      <c r="E147" s="31"/>
      <c r="F147" s="31"/>
      <c r="G147" s="31"/>
      <c r="H147" s="1"/>
    </row>
    <row r="148" spans="2:9" x14ac:dyDescent="0.25">
      <c r="B148" s="17"/>
      <c r="C148" s="17"/>
      <c r="D148" s="31"/>
      <c r="E148" s="31"/>
      <c r="F148" s="31"/>
      <c r="G148" s="19"/>
      <c r="H148" s="4"/>
    </row>
    <row r="149" spans="2:9" x14ac:dyDescent="0.25">
      <c r="B149" s="59" t="s">
        <v>23</v>
      </c>
      <c r="C149" s="59"/>
      <c r="D149" s="59"/>
      <c r="E149" s="59"/>
      <c r="F149" s="59"/>
      <c r="G149" s="59"/>
      <c r="H149"/>
    </row>
    <row r="150" spans="2:9" x14ac:dyDescent="0.25">
      <c r="B150" s="1"/>
      <c r="C150" s="1"/>
      <c r="D150" s="1"/>
      <c r="E150"/>
      <c r="F150"/>
      <c r="G150" s="1"/>
      <c r="H150"/>
      <c r="I150" s="67"/>
    </row>
    <row r="151" spans="2:9" x14ac:dyDescent="0.25">
      <c r="B151" s="4" t="s">
        <v>24</v>
      </c>
      <c r="C151" s="4"/>
      <c r="D151" s="4"/>
      <c r="E151" s="60"/>
      <c r="F151" s="60"/>
      <c r="G151" s="4" t="s">
        <v>37</v>
      </c>
      <c r="H151"/>
    </row>
    <row r="152" spans="2:9" x14ac:dyDescent="0.25">
      <c r="B152" s="4"/>
      <c r="C152" s="4"/>
      <c r="D152" s="4"/>
      <c r="E152" s="60"/>
      <c r="F152" s="60"/>
      <c r="G152" s="1"/>
      <c r="H152"/>
    </row>
    <row r="153" spans="2:9" x14ac:dyDescent="0.25">
      <c r="B153" s="1"/>
      <c r="C153" s="1"/>
      <c r="D153" s="1"/>
      <c r="E153" s="61"/>
      <c r="F153"/>
      <c r="G153" s="1"/>
      <c r="H153"/>
    </row>
    <row r="154" spans="2:9" x14ac:dyDescent="0.25">
      <c r="B154" s="1"/>
      <c r="C154" s="1"/>
      <c r="D154" s="1"/>
      <c r="E154" s="61"/>
      <c r="F154"/>
      <c r="G154" s="1"/>
      <c r="H154"/>
    </row>
    <row r="155" spans="2:9" x14ac:dyDescent="0.25">
      <c r="B155" s="1"/>
      <c r="C155" s="1"/>
      <c r="D155" s="1"/>
      <c r="E155" s="62"/>
      <c r="F155" s="62"/>
      <c r="G155" s="1"/>
      <c r="H155"/>
    </row>
    <row r="156" spans="2:9" x14ac:dyDescent="0.25">
      <c r="B156" s="4" t="s">
        <v>25</v>
      </c>
      <c r="C156" s="1"/>
      <c r="D156" s="18"/>
      <c r="E156" s="4" t="s">
        <v>38</v>
      </c>
      <c r="F156" s="87" t="s">
        <v>39</v>
      </c>
      <c r="G156" s="3" t="s">
        <v>40</v>
      </c>
      <c r="H156"/>
    </row>
    <row r="157" spans="2:9" x14ac:dyDescent="0.25">
      <c r="B157" s="1"/>
      <c r="C157" s="1"/>
      <c r="D157" s="1"/>
      <c r="E157" s="62"/>
      <c r="F157" s="62"/>
      <c r="G157" s="2"/>
      <c r="H157"/>
    </row>
    <row r="158" spans="2:9" x14ac:dyDescent="0.25">
      <c r="B158" s="1"/>
      <c r="C158" s="1"/>
      <c r="D158" s="1"/>
      <c r="E158" s="62"/>
      <c r="F158" s="62"/>
      <c r="G158" s="2"/>
      <c r="H158"/>
    </row>
    <row r="159" spans="2:9" x14ac:dyDescent="0.25">
      <c r="B159" s="4" t="s">
        <v>26</v>
      </c>
      <c r="C159" s="1"/>
      <c r="D159" s="62"/>
      <c r="E159" s="70" t="s">
        <v>43</v>
      </c>
      <c r="F159" s="62"/>
      <c r="G159" s="5"/>
      <c r="H159"/>
    </row>
    <row r="160" spans="2:9" x14ac:dyDescent="0.25">
      <c r="B160" s="4"/>
      <c r="C160" s="1"/>
      <c r="D160" s="62"/>
      <c r="E160" s="70"/>
      <c r="F160" s="62"/>
      <c r="G160" s="5"/>
      <c r="H160"/>
    </row>
    <row r="161" spans="2:8" x14ac:dyDescent="0.25">
      <c r="B161" s="4"/>
      <c r="C161" s="1"/>
      <c r="D161" s="1"/>
      <c r="E161" s="62"/>
      <c r="F161" s="62"/>
      <c r="G161" s="5"/>
      <c r="H161"/>
    </row>
    <row r="162" spans="2:8" x14ac:dyDescent="0.25">
      <c r="B162" s="4" t="s">
        <v>27</v>
      </c>
      <c r="C162" s="1"/>
      <c r="D162" s="63"/>
      <c r="E162" s="70" t="s">
        <v>44</v>
      </c>
      <c r="F162" s="62"/>
      <c r="G162" s="5"/>
      <c r="H162"/>
    </row>
    <row r="163" spans="2:8" x14ac:dyDescent="0.25">
      <c r="B163" s="4"/>
      <c r="C163" s="1"/>
      <c r="D163" s="63"/>
      <c r="E163" s="70"/>
      <c r="F163" s="62"/>
      <c r="G163" s="5"/>
      <c r="H163"/>
    </row>
    <row r="164" spans="2:8" x14ac:dyDescent="0.25">
      <c r="B164" s="4"/>
      <c r="C164" s="1"/>
      <c r="D164" s="63"/>
      <c r="E164" s="62"/>
      <c r="F164" s="62"/>
      <c r="G164" s="5"/>
      <c r="H164"/>
    </row>
    <row r="165" spans="2:8" x14ac:dyDescent="0.25">
      <c r="B165" s="4" t="s">
        <v>50</v>
      </c>
      <c r="C165" s="1"/>
      <c r="D165" s="63"/>
      <c r="E165" s="70" t="s">
        <v>41</v>
      </c>
      <c r="F165" s="62"/>
      <c r="G165" s="5"/>
      <c r="H165"/>
    </row>
    <row r="166" spans="2:8" x14ac:dyDescent="0.25">
      <c r="B166" s="4"/>
      <c r="C166" s="1"/>
      <c r="D166" s="63"/>
      <c r="E166" s="70"/>
      <c r="F166" s="62"/>
      <c r="G166" s="5"/>
      <c r="H166"/>
    </row>
    <row r="167" spans="2:8" x14ac:dyDescent="0.25">
      <c r="B167" s="4"/>
      <c r="C167" s="1"/>
      <c r="D167" s="63"/>
      <c r="E167" s="70"/>
      <c r="F167" s="62"/>
      <c r="G167" s="5"/>
      <c r="H167"/>
    </row>
    <row r="168" spans="2:8" x14ac:dyDescent="0.25">
      <c r="B168" s="1"/>
      <c r="C168" s="1"/>
      <c r="D168" s="1"/>
      <c r="E168" s="62"/>
      <c r="F168" s="62"/>
      <c r="G168" s="5"/>
      <c r="H168"/>
    </row>
    <row r="169" spans="2:8" x14ac:dyDescent="0.25">
      <c r="B169" s="4" t="s">
        <v>28</v>
      </c>
      <c r="C169" s="1"/>
      <c r="D169" s="1"/>
      <c r="E169" s="70" t="s">
        <v>42</v>
      </c>
      <c r="F169" s="62"/>
      <c r="G169" s="5"/>
      <c r="H169"/>
    </row>
    <row r="170" spans="2:8" x14ac:dyDescent="0.25">
      <c r="B170" s="4"/>
      <c r="C170" s="1"/>
      <c r="D170" s="1"/>
      <c r="E170" s="70"/>
      <c r="F170" s="62"/>
      <c r="G170" s="5"/>
      <c r="H170"/>
    </row>
    <row r="171" spans="2:8" x14ac:dyDescent="0.25">
      <c r="D171"/>
      <c r="E171" s="62"/>
      <c r="F171" s="62"/>
      <c r="G171" s="5"/>
      <c r="H171"/>
    </row>
    <row r="172" spans="2:8" x14ac:dyDescent="0.25">
      <c r="B172" s="1"/>
      <c r="C172" s="1"/>
      <c r="D172" s="1"/>
      <c r="E172" s="62" t="s">
        <v>47</v>
      </c>
      <c r="F172" s="62"/>
      <c r="G172" s="5" t="s">
        <v>48</v>
      </c>
      <c r="H172"/>
    </row>
    <row r="173" spans="2:8" x14ac:dyDescent="0.25">
      <c r="B173" s="4" t="s">
        <v>53</v>
      </c>
      <c r="C173" s="1"/>
      <c r="E173" s="73">
        <f>G138/0.7188</f>
        <v>696.26460767946583</v>
      </c>
      <c r="F173" s="70" t="s">
        <v>45</v>
      </c>
      <c r="G173" s="71">
        <f>G134/0.7188</f>
        <v>783.91068447412363</v>
      </c>
      <c r="H173"/>
    </row>
    <row r="174" spans="2:8" x14ac:dyDescent="0.25">
      <c r="B174" s="4"/>
      <c r="C174" s="1"/>
      <c r="E174" s="76"/>
      <c r="F174" s="85"/>
      <c r="G174" s="77"/>
      <c r="H174"/>
    </row>
    <row r="175" spans="2:8" x14ac:dyDescent="0.25">
      <c r="B175" s="4"/>
      <c r="C175" s="1"/>
      <c r="E175" s="76"/>
      <c r="F175" s="85"/>
      <c r="G175" s="77"/>
      <c r="H175"/>
    </row>
    <row r="176" spans="2:8" x14ac:dyDescent="0.25">
      <c r="B176" s="4"/>
      <c r="C176" s="1"/>
      <c r="E176" s="76"/>
      <c r="F176" s="70"/>
      <c r="G176" s="77"/>
      <c r="H176"/>
    </row>
    <row r="177" spans="2:8" x14ac:dyDescent="0.25">
      <c r="B177" s="4" t="s">
        <v>29</v>
      </c>
      <c r="C177" s="1"/>
      <c r="E177" s="78" t="s">
        <v>51</v>
      </c>
      <c r="F177" s="79"/>
      <c r="G177" s="80"/>
      <c r="H177"/>
    </row>
    <row r="178" spans="2:8" x14ac:dyDescent="0.25">
      <c r="B178" s="4"/>
      <c r="C178" s="1"/>
      <c r="E178" s="82"/>
      <c r="F178" s="83"/>
      <c r="G178" s="84"/>
      <c r="H178"/>
    </row>
    <row r="179" spans="2:8" x14ac:dyDescent="0.25">
      <c r="B179" s="4"/>
      <c r="C179" s="1"/>
      <c r="E179" s="82"/>
      <c r="F179" s="83"/>
      <c r="G179" s="84"/>
      <c r="H179"/>
    </row>
    <row r="180" spans="2:8" x14ac:dyDescent="0.25">
      <c r="B180" s="1"/>
      <c r="C180" s="1"/>
      <c r="D180" s="1"/>
      <c r="E180" s="62"/>
      <c r="F180" s="62"/>
      <c r="G180" s="5"/>
      <c r="H180"/>
    </row>
    <row r="181" spans="2:8" x14ac:dyDescent="0.25">
      <c r="B181" s="4" t="s">
        <v>30</v>
      </c>
      <c r="C181" s="1"/>
      <c r="D181" s="1"/>
      <c r="E181" s="74" t="s">
        <v>52</v>
      </c>
      <c r="F181" s="75"/>
      <c r="G181" s="81"/>
      <c r="H181"/>
    </row>
    <row r="182" spans="2:8" x14ac:dyDescent="0.25">
      <c r="D182"/>
      <c r="E182"/>
      <c r="F182"/>
      <c r="G182" s="6"/>
      <c r="H182"/>
    </row>
    <row r="183" spans="2:8" x14ac:dyDescent="0.25">
      <c r="B183" s="7"/>
      <c r="C183" s="7"/>
      <c r="D183" s="18"/>
      <c r="H183"/>
    </row>
    <row r="184" spans="2:8" x14ac:dyDescent="0.25">
      <c r="B184" s="7"/>
      <c r="C184" s="7"/>
      <c r="D184" s="18"/>
      <c r="H184"/>
    </row>
    <row r="185" spans="2:8" x14ac:dyDescent="0.25">
      <c r="B185" s="7"/>
      <c r="C185" s="7"/>
      <c r="D185" s="18"/>
      <c r="H185"/>
    </row>
    <row r="186" spans="2:8" x14ac:dyDescent="0.25">
      <c r="B186" s="7"/>
      <c r="C186" s="7"/>
      <c r="D186" s="18"/>
      <c r="H186"/>
    </row>
    <row r="187" spans="2:8" x14ac:dyDescent="0.25">
      <c r="B187" s="7"/>
      <c r="C187" s="7"/>
      <c r="D187" s="18"/>
      <c r="H187"/>
    </row>
    <row r="188" spans="2:8" x14ac:dyDescent="0.25">
      <c r="B188" s="7"/>
      <c r="C188" s="7"/>
      <c r="D188" s="18"/>
      <c r="H188"/>
    </row>
    <row r="189" spans="2:8" x14ac:dyDescent="0.25">
      <c r="B189" s="7"/>
      <c r="C189" s="7"/>
      <c r="D189" s="18"/>
      <c r="H189"/>
    </row>
    <row r="190" spans="2:8" x14ac:dyDescent="0.25">
      <c r="B190" s="7"/>
      <c r="C190" s="7"/>
      <c r="D190" s="18"/>
      <c r="H190"/>
    </row>
    <row r="191" spans="2:8" x14ac:dyDescent="0.25">
      <c r="B191" s="7"/>
      <c r="C191" s="7"/>
      <c r="D191" s="18"/>
      <c r="H191"/>
    </row>
    <row r="192" spans="2:8" x14ac:dyDescent="0.25">
      <c r="B192" s="7"/>
      <c r="C192" s="7"/>
      <c r="D192" s="18"/>
      <c r="H192"/>
    </row>
    <row r="193" spans="2:8" x14ac:dyDescent="0.25">
      <c r="B193" s="7"/>
      <c r="C193" s="7"/>
      <c r="D193" s="18"/>
      <c r="H193"/>
    </row>
    <row r="194" spans="2:8" x14ac:dyDescent="0.25">
      <c r="B194" s="7"/>
      <c r="C194" s="7"/>
      <c r="D194" s="18"/>
      <c r="H194"/>
    </row>
    <row r="195" spans="2:8" x14ac:dyDescent="0.25">
      <c r="B195" s="7"/>
      <c r="C195" s="7"/>
      <c r="D195" s="18"/>
      <c r="H195"/>
    </row>
    <row r="196" spans="2:8" x14ac:dyDescent="0.25">
      <c r="B196" s="7"/>
      <c r="C196" s="7"/>
      <c r="D196" s="18"/>
      <c r="H196"/>
    </row>
    <row r="197" spans="2:8" x14ac:dyDescent="0.25">
      <c r="B197" s="7"/>
      <c r="C197" s="7"/>
      <c r="D197" s="18"/>
      <c r="H197"/>
    </row>
    <row r="198" spans="2:8" x14ac:dyDescent="0.25">
      <c r="B198" s="7"/>
      <c r="C198" s="7"/>
      <c r="D198" s="18"/>
      <c r="H198"/>
    </row>
    <row r="199" spans="2:8" x14ac:dyDescent="0.25">
      <c r="B199" s="7"/>
      <c r="C199" s="7"/>
      <c r="D199" s="18"/>
      <c r="H199"/>
    </row>
    <row r="200" spans="2:8" x14ac:dyDescent="0.25">
      <c r="B200" s="7"/>
      <c r="C200" s="7"/>
      <c r="D200" s="18"/>
      <c r="H200"/>
    </row>
    <row r="201" spans="2:8" x14ac:dyDescent="0.25">
      <c r="B201" s="7"/>
      <c r="C201" s="7"/>
      <c r="D201" s="18"/>
      <c r="H201"/>
    </row>
    <row r="202" spans="2:8" x14ac:dyDescent="0.25">
      <c r="B202" s="7"/>
      <c r="C202" s="7"/>
      <c r="D202" s="18"/>
      <c r="H202"/>
    </row>
    <row r="203" spans="2:8" x14ac:dyDescent="0.25">
      <c r="B203" s="7"/>
      <c r="C203" s="7"/>
      <c r="D203" s="18"/>
      <c r="H203"/>
    </row>
    <row r="204" spans="2:8" x14ac:dyDescent="0.25">
      <c r="B204" s="7"/>
      <c r="C204" s="7"/>
      <c r="D204" s="18"/>
      <c r="H204"/>
    </row>
    <row r="205" spans="2:8" x14ac:dyDescent="0.25">
      <c r="B205" s="7"/>
      <c r="C205" s="7"/>
      <c r="D205" s="18"/>
      <c r="H205"/>
    </row>
    <row r="206" spans="2:8" x14ac:dyDescent="0.25">
      <c r="B206" s="7"/>
      <c r="C206" s="7"/>
      <c r="D206" s="18"/>
      <c r="H206"/>
    </row>
    <row r="207" spans="2:8" x14ac:dyDescent="0.25">
      <c r="B207" s="7"/>
      <c r="C207" s="7"/>
      <c r="D207" s="18"/>
      <c r="H207"/>
    </row>
    <row r="208" spans="2:8" x14ac:dyDescent="0.25">
      <c r="B208" s="7"/>
      <c r="C208" s="7"/>
      <c r="D208" s="18"/>
      <c r="H208"/>
    </row>
    <row r="209" spans="2:8" x14ac:dyDescent="0.25">
      <c r="B209" s="7"/>
      <c r="C209" s="7"/>
      <c r="D209" s="18"/>
      <c r="H209"/>
    </row>
    <row r="210" spans="2:8" x14ac:dyDescent="0.25">
      <c r="B210" s="7"/>
      <c r="C210" s="7"/>
      <c r="D210" s="18"/>
      <c r="H210"/>
    </row>
    <row r="211" spans="2:8" x14ac:dyDescent="0.25">
      <c r="B211" s="7"/>
      <c r="C211" s="7"/>
      <c r="D211" s="18"/>
      <c r="H211"/>
    </row>
    <row r="212" spans="2:8" x14ac:dyDescent="0.25">
      <c r="B212" s="7"/>
      <c r="C212" s="7"/>
      <c r="D212" s="18"/>
      <c r="H212"/>
    </row>
    <row r="213" spans="2:8" x14ac:dyDescent="0.25">
      <c r="B213" s="7"/>
      <c r="C213" s="7"/>
      <c r="D213" s="18"/>
      <c r="H213"/>
    </row>
    <row r="214" spans="2:8" x14ac:dyDescent="0.25">
      <c r="B214" s="7"/>
      <c r="C214" s="7"/>
      <c r="D214" s="18"/>
      <c r="H2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SAMPLE LOAD SCHEDULE</vt:lpstr>
      <vt:lpstr>'SAMPLE LOAD SCHEDULE'!Print_Area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Benard</cp:lastModifiedBy>
  <cp:lastPrinted>2016-03-18T09:23:29Z</cp:lastPrinted>
  <dcterms:created xsi:type="dcterms:W3CDTF">2015-04-15T07:46:46Z</dcterms:created>
  <dcterms:modified xsi:type="dcterms:W3CDTF">2020-08-16T16:21:05Z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7f8482b9-f55d-4577-b2db-cc20cfb8d2ca</vt:lpwstr>
  </property>
</Properties>
</file>